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jetos\Enconar\Ribeiro Alvim\Saquerema\Ar Condicionado\Rev.00\3-Lista de Materiais\"/>
    </mc:Choice>
  </mc:AlternateContent>
  <bookViews>
    <workbookView xWindow="0" yWindow="0" windowWidth="24000" windowHeight="9735"/>
  </bookViews>
  <sheets>
    <sheet name="LM_AC_HSQ_00_17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186" i="1" l="1"/>
  <c r="F46" i="1" l="1"/>
  <c r="F47" i="1"/>
  <c r="F116" i="1"/>
  <c r="F77" i="1"/>
  <c r="F13" i="1" l="1"/>
  <c r="F37" i="1" l="1"/>
  <c r="F45" i="1"/>
  <c r="F34" i="1" l="1"/>
  <c r="F276" i="1" l="1"/>
  <c r="F275" i="1"/>
  <c r="F274" i="1"/>
  <c r="F273" i="1"/>
  <c r="F272" i="1" l="1"/>
  <c r="F271" i="1"/>
  <c r="F270" i="1"/>
  <c r="F269" i="1"/>
  <c r="F268" i="1"/>
  <c r="F267" i="1"/>
  <c r="F266" i="1"/>
  <c r="F265" i="1"/>
  <c r="F264" i="1"/>
  <c r="F263" i="1"/>
  <c r="F262" i="1"/>
  <c r="F260" i="1"/>
  <c r="F233" i="1"/>
  <c r="F232" i="1"/>
  <c r="F231" i="1"/>
  <c r="F230" i="1"/>
  <c r="F229" i="1"/>
  <c r="F257" i="1" l="1"/>
  <c r="F256" i="1"/>
  <c r="F255" i="1"/>
  <c r="F254" i="1"/>
  <c r="F253" i="1"/>
  <c r="F251" i="1"/>
  <c r="F250" i="1"/>
  <c r="F252" i="1"/>
  <c r="F258" i="1"/>
  <c r="F300" i="1"/>
  <c r="F296" i="1"/>
  <c r="F293" i="1"/>
  <c r="F288" i="1"/>
  <c r="F287" i="1"/>
  <c r="F286" i="1"/>
  <c r="F285" i="1"/>
  <c r="F284" i="1"/>
  <c r="F283" i="1"/>
  <c r="F289" i="1"/>
  <c r="F282" i="1"/>
  <c r="F281" i="1"/>
  <c r="F280" i="1"/>
  <c r="F279" i="1"/>
  <c r="F290" i="1" l="1"/>
  <c r="F291" i="1"/>
  <c r="F292" i="1"/>
  <c r="F278" i="1"/>
  <c r="F28" i="1" l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0" i="1"/>
  <c r="F31" i="1"/>
  <c r="F32" i="1"/>
  <c r="F33" i="1"/>
  <c r="F35" i="1"/>
  <c r="F39" i="1"/>
  <c r="F40" i="1"/>
  <c r="F41" i="1"/>
  <c r="F42" i="1"/>
  <c r="F43" i="1"/>
  <c r="F44" i="1"/>
  <c r="F49" i="1"/>
  <c r="F50" i="1"/>
  <c r="F51" i="1"/>
  <c r="F52" i="1"/>
  <c r="F53" i="1"/>
  <c r="F54" i="1"/>
  <c r="F55" i="1"/>
  <c r="F56" i="1"/>
  <c r="F57" i="1"/>
  <c r="F58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8" i="1"/>
  <c r="F119" i="1"/>
  <c r="F120" i="1"/>
  <c r="F121" i="1"/>
  <c r="F122" i="1"/>
  <c r="F123" i="1"/>
  <c r="F124" i="1"/>
  <c r="F125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1" i="1"/>
  <c r="F222" i="1"/>
  <c r="F223" i="1"/>
  <c r="F224" i="1"/>
  <c r="F225" i="1"/>
  <c r="F226" i="1"/>
  <c r="F227" i="1"/>
  <c r="F235" i="1"/>
  <c r="F236" i="1"/>
  <c r="F237" i="1"/>
  <c r="F239" i="1"/>
  <c r="F240" i="1"/>
  <c r="F241" i="1"/>
  <c r="F242" i="1"/>
  <c r="F244" i="1"/>
  <c r="F245" i="1"/>
  <c r="F246" i="1"/>
  <c r="F248" i="1"/>
  <c r="F249" i="1"/>
  <c r="F261" i="1"/>
  <c r="F295" i="1"/>
  <c r="F297" i="1"/>
  <c r="F299" i="1"/>
  <c r="F301" i="1"/>
  <c r="F10" i="1"/>
  <c r="F302" i="1" l="1"/>
</calcChain>
</file>

<file path=xl/sharedStrings.xml><?xml version="1.0" encoding="utf-8"?>
<sst xmlns="http://schemas.openxmlformats.org/spreadsheetml/2006/main" count="867" uniqueCount="580">
  <si>
    <t>cj</t>
  </si>
  <si>
    <t>un</t>
  </si>
  <si>
    <t xml:space="preserve">DESCRIÇÃO </t>
  </si>
  <si>
    <t>TOTAL &gt;&gt;&gt;</t>
  </si>
  <si>
    <t>2.1</t>
  </si>
  <si>
    <t>2.2</t>
  </si>
  <si>
    <t>3.1</t>
  </si>
  <si>
    <t>3.2</t>
  </si>
  <si>
    <t>4.1</t>
  </si>
  <si>
    <t>4.2</t>
  </si>
  <si>
    <t>4.3</t>
  </si>
  <si>
    <t>5.1</t>
  </si>
  <si>
    <t>3.3</t>
  </si>
  <si>
    <t>4.5</t>
  </si>
  <si>
    <t>4.6</t>
  </si>
  <si>
    <t>4.7</t>
  </si>
  <si>
    <t>4.8</t>
  </si>
  <si>
    <t>5.2</t>
  </si>
  <si>
    <t>3.4</t>
  </si>
  <si>
    <t>kg</t>
  </si>
  <si>
    <t>vb</t>
  </si>
  <si>
    <t>CÓD.</t>
  </si>
  <si>
    <t>UN.</t>
  </si>
  <si>
    <t>QTDE.</t>
  </si>
  <si>
    <t>Calço de borracha 100 mm x 25 mm x 100 mm</t>
  </si>
  <si>
    <t>4.4</t>
  </si>
  <si>
    <t>2.3</t>
  </si>
  <si>
    <t>2.4</t>
  </si>
  <si>
    <t>Condicionador de ar, split inverter, cassete de 48000 btus/h, frio, com controle remoto sem fio, gás R-410, 380v-3f-60Hz - ref. Fujitsu.</t>
  </si>
  <si>
    <t>Grelha retangular para exaustão, AR-AG,  aletas fixas, 325 x 165 mm, alumínio anodizado natural - ref. Trox.</t>
  </si>
  <si>
    <t>6.1</t>
  </si>
  <si>
    <t>6.2</t>
  </si>
  <si>
    <t>Grelha retangular para insuflamento, AT-DG,  aletas móveis, 525 x 225 mm, alumínio anodizado natural - ref. Trox.</t>
  </si>
  <si>
    <t>Grelha retangular para insuflamento, AT-DG,  aletas móveis, 425 x 225 mm, alumínio anodizado natural - ref. Trox.</t>
  </si>
  <si>
    <t>Grelha retangular para insuflamento, AT-DG,  aletas móveis, 525 x 325 mm, alumínio anodizado natural - ref. Trox.</t>
  </si>
  <si>
    <t>6.3</t>
  </si>
  <si>
    <t>6.4</t>
  </si>
  <si>
    <t>6.5</t>
  </si>
  <si>
    <t>6.6</t>
  </si>
  <si>
    <t>6.7</t>
  </si>
  <si>
    <t>Grelha de porta, AGS-T,  com dupla moldura, 325 x 225 mm, alumínio anodizado natural - ref. Trox.</t>
  </si>
  <si>
    <t>7.1</t>
  </si>
  <si>
    <t>7.2</t>
  </si>
  <si>
    <t>7.3</t>
  </si>
  <si>
    <t>7.4</t>
  </si>
  <si>
    <t>7.5</t>
  </si>
  <si>
    <t>7.6</t>
  </si>
  <si>
    <t>7.7</t>
  </si>
  <si>
    <t>m²</t>
  </si>
  <si>
    <t>9.1</t>
  </si>
  <si>
    <t>9.2</t>
  </si>
  <si>
    <t>10.1</t>
  </si>
  <si>
    <t>10.2</t>
  </si>
  <si>
    <t>10.3</t>
  </si>
  <si>
    <t>m</t>
  </si>
  <si>
    <t>8.1</t>
  </si>
  <si>
    <t>8.3</t>
  </si>
  <si>
    <t>9.3</t>
  </si>
  <si>
    <t>Duto em chapa galvanizada, # 26 (0,50 mm), chavetado, peso 4,0 kg/m².</t>
  </si>
  <si>
    <t xml:space="preserve">Parafuso cabeça de panela auto-atarrachante, fenda reta, espessura 11,0 mm, tamanho Ø 3,0 mm - ref. Jomarca </t>
  </si>
  <si>
    <t>Fornecer todos os equipamentos relativos ao ar condicionado, todos os sistemas das instalações, completos com todos os seus acessórios e complementos.</t>
  </si>
  <si>
    <t>Fornecer todos os materiais, mão de obra, ferramental, serviços complementares, etc., relativos a todas as redes de dutos dos sistemas das instalações, completos com todos os seus acessórios e complementos.</t>
  </si>
  <si>
    <t xml:space="preserve">Fornecer todos os materiais, mão de obra, ferramental, serviços complementares, etc., relativos a todas as interligações mecânicas frigorígenas, completos com todos os seus acessórios e complementos. </t>
  </si>
  <si>
    <t>Fornecer todos os materiais e executar todos os serviços chamados complementares, necessários à montagem e/ou ao funcionamento de qualquer componente das instalações.</t>
  </si>
  <si>
    <t>Caberá a CONTRATADA o fornecimento de todos os materiais miúdos e a execução de todos os serviços complementares necessários às instalações, independentemente de descrição explícita neste ou em outro documento anexo. Basicamente, enquadram-se neste item os materiais tais como arrebites, buchas, parafusos, porcas, ferragens, suportes, chumbadores, colas, impermeabilizantes, fios, cabos, eletrodutos, curvas, luvas, uniões, selos, vedações, grampos etc., e os serviços tais como soldas, ligações elétricas, carpintaria, pinturas, transportes externos e internos à obra, horizontais e verticais, transporte de pessoal e ferramental, etc.</t>
  </si>
  <si>
    <t>Deverão ser considerados também todas as ferramentas e aparelhos tais como andaimes, guinchos, máquinas de solda, carrinhos, etc., incluindo sua montagem e operação, além dos serviços de transporte externo e interno, vertical e horizontal, embarque e/ou desembarque de materiais, equipamentos e pessoal.</t>
  </si>
  <si>
    <t>Se necessário, em decorrência dos levantamentos de campo, a CONTRATADA deverá fazer as adaptações no projeto sem ônus para a CONTRATANTE e submetê-las aprovação do RESPONÁVEL PELO PROJETO antes de sua execução.</t>
  </si>
  <si>
    <t>Fornecer todas as peças e componentes sobressalentes indicados pelos respectivos fabricantes para um período de 3 meses de operação.</t>
  </si>
  <si>
    <t>Deverão estar incorporado nos preços os gastos previstos com materiais diversos. (sustentação, nitrogênio, cola, parafusos, fixação, fios, cabos, conduites, fita isolante, etc.)</t>
  </si>
  <si>
    <t>As interligações elétricas dos sistema de climzatização são a partir dos pontos de força deixado pelo instalador de elétrica.</t>
  </si>
  <si>
    <t>NOTAS:</t>
  </si>
  <si>
    <t>Fornecer todos os materiais, mão de obra, ferramental, serviços complementares, etc., relativos ao sistema de climatização, completos com todos os seus acessórios e complementos.</t>
  </si>
  <si>
    <t>As Built e Documentação Final.</t>
  </si>
  <si>
    <t>Lona flexível de vinil, espessura espessura 145 mm, ref. Multvac</t>
  </si>
  <si>
    <t>Vara roscada 3/8" x 1,0 / 1,0 m - ref.  Ciser</t>
  </si>
  <si>
    <t xml:space="preserve">Chumbador tipo parabolt de 3/8" - ref. Ciser </t>
  </si>
  <si>
    <t>Barra chata 1. 1/2" In x 1/4" In - ref. Perfilex</t>
  </si>
  <si>
    <t>Porca 3/8" - ref. Ciser</t>
  </si>
  <si>
    <t>Arruela de 3/8" - ref. Ciser</t>
  </si>
  <si>
    <t>3.5</t>
  </si>
  <si>
    <t>3.6</t>
  </si>
  <si>
    <t>6.8</t>
  </si>
  <si>
    <t>12.1</t>
  </si>
  <si>
    <t>Fita Plástica com selo para fixação da manta de lã de rocha.</t>
  </si>
  <si>
    <t>Cola para fixação da manta de lã de rocha.</t>
  </si>
  <si>
    <t>11.1</t>
  </si>
  <si>
    <t>11.2</t>
  </si>
  <si>
    <t>11.3</t>
  </si>
  <si>
    <t>Fornecimento e Instalação - Climatização.</t>
  </si>
  <si>
    <t>Condicionador de ar, split inverter, 42FVCA09C5, hi wall de 9000 btus/h, frio, com controle remoto sem fio, gás R-410, 220v-1f-60Hz - ref. Carrier.</t>
  </si>
  <si>
    <t>Condicionador de ar, split inverter, 42FVCA12C5, hi wall de 12000 btus/h, frio, com controle remoto sem fio, gás R-410, 220v-1f-60Hz - ref. Carrier.</t>
  </si>
  <si>
    <t>Condicionador de ar, split inverter, 42XQV36C5, piso teto de 36000 btus/h, frio, com controle remoto sem fio, gás R-410, 220v-1f-60Hz - ref. Carrier.</t>
  </si>
  <si>
    <t>Condicionador de ar, split inverter, 42XQV60C5, piso teto de 60000 btus/h, frio, com controle remoto sem fio, gás R-410, 220v-3f-60Hz - ref. Carrier.</t>
  </si>
  <si>
    <t>Condicionador de ar, split inverter, FCQ30KVL, piso teto de 31000 btus/h, frio, com controle remoto sem fio, gás R-410, 220v-1f-60Hz - ref. Daikin</t>
  </si>
  <si>
    <t>Condicionador de ar modular Mult Split (Splitão) limit load, DLTA050, com caixa de mistura e damper, filtro G4, P.E.D 90 mmCA, 5,0  tr, vazão de ar 3400 m³/h, frio, 220v-3f-60Hz - ref. Trane.</t>
  </si>
  <si>
    <t>Condicionador de ar modular Mult Split (Splitão) limit load com resistencia de aquecimento 2x9,0 kW em 220V, DLTA050, com caixa de mistura e damper, filtro G4, P.E.D 90 mmCA, 5,0  tr, vazão de ar 3400 m³/h, quente/frio, 220v-3f-60Hz - ref. Trane.</t>
  </si>
  <si>
    <t>Condicionador de ar modular Mult Split (Splitão) sirocco, DXTA075, com caixa de mistura e damper, filtro G4, P.E.D 60 mmCA, 8,0  tr, vazão de ar 5540 m³/h, frio, 220v-3f-60Hz - ref. Trane.</t>
  </si>
  <si>
    <t>Condicionador de ar modular Mult Split (Splitão) sirocco, DXTA120, com caixa de mistura e damper, filtro G4, P.E.D 60 mmCA, 12,0  tr, vazão de ar 8160 m³/h, frio, 220v-3f-60Hz - ref. Trane.</t>
  </si>
  <si>
    <t>Condicionador de ar modular Mult Split (Splitão) sirocco, DXTA140, com caixa de mistura e damper, filtro G4, P.E.D 60 mmCA, 14,0  tr, vazão de ar 9520 m³/h, frio, 220v-3f-60Hz - ref. Trane.</t>
  </si>
  <si>
    <t>Fornecimento e Instalação - Ventiladores Insufladores.</t>
  </si>
  <si>
    <t>Microventilador insuflador, mega-10, 30 m³/h, 220-1f-60Hz - ref. Sictell.</t>
  </si>
  <si>
    <t>Microventilador insuflador, mega-16, 90 m³/h, 220-1f-60Hz - ref. Sictell.</t>
  </si>
  <si>
    <t>Microventilador insuflador, mega-34, 150 m³/h, 220-1f-60Hz - ref. Sictell.</t>
  </si>
  <si>
    <t>Ventilador insuflador, BBL-160, 1084 m³/h, P.E.T. 40 mmCA, posição de montagem LG 270° - TA 90 , com filtro G4+F7, 220~380v-3f-60Hz - ref. Berliner Luft.</t>
  </si>
  <si>
    <t>Ventilador insuflador, BBS-250, 3400 m³/h, P.E.T. 30 mmCA, posição de montagem LG 270° - TA 90 , com filtro G4+F5, 220~380v-3f-60Hz - ref. Berliner Luft.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</si>
  <si>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</si>
  <si>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</si>
  <si>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</si>
  <si>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</si>
  <si>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</si>
  <si>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</si>
  <si>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</si>
  <si>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</si>
  <si>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</si>
  <si>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</si>
  <si>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</si>
  <si>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</si>
  <si>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</si>
  <si>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Fornecimento e Instalação - Ventiladores Exaustores.</t>
  </si>
  <si>
    <t>3.7</t>
  </si>
  <si>
    <t>3.8</t>
  </si>
  <si>
    <t>3.9</t>
  </si>
  <si>
    <t>3.10</t>
  </si>
  <si>
    <t>3.11</t>
  </si>
  <si>
    <t>Microventilador exaustor Ventokit-80, 80 m³/h, 220-1f-60Hz - ref. Westaflex.</t>
  </si>
  <si>
    <t>Microventilador exaustor Ventokit-150, 150 m³/h, 220-1f-60Hz - ref. Westaflex.</t>
  </si>
  <si>
    <t>Microventilador exaustor Ventokit-280, 280 m³/h, 220-1f-60Hz - ref. Westaflex.</t>
  </si>
  <si>
    <t>Microventilador exaustor Maxx-150, 350 m³/h, 220-1f-60Hz - ref. Sictell.</t>
  </si>
  <si>
    <t>Microventilador exaustor Maxx-200, 615 m³/h, 220-1f-60Hz - ref. Sictell.</t>
  </si>
  <si>
    <t>Ventilador insuflador, BBS-355, 6300 m³/h, P.E.D. 30 mmCA, posição de montagem LG 270° - TA 90 , com filtro G4+F5, 220~380v-3f-60Hz - ref. Berliner Luft.</t>
  </si>
  <si>
    <t>Ventilador insuflador, BBS-160, 240 m³/h, P.E.D. 20 mmCA, posição de montagem LG 270º - TA90º, com filtro G4, 220~380v-3f-60Hz - ref. Berliner Luft.</t>
  </si>
  <si>
    <t>Ventilador insuflador, BBS-160, 360 m³/h, P.E.D. 30 mmCA, posição de montagem LG 270° - TA 90 , com filtro G4, 220~380v-3f-60Hz - ref. Berliner Luft.</t>
  </si>
  <si>
    <t>Ventilador insuflador, BBS-160, 300 m³/h, P.E.D. 30 mmCA, posição de montagem LG 270° - TA 90 , com filtro G4, 220~380v-3f-60Hz - ref. Berliner Luft.</t>
  </si>
  <si>
    <t>Ventilador insuflador, BBS-160, 840 m³/h, P.E.D. 20 mmCA, posição de montagem LG 270° - TA 90 , com filtro G4, 220~380v-3f-60Hz - ref. Berliner Luft.</t>
  </si>
  <si>
    <t>Ventilador insuflador, BBS-160, 1105 m³/h, P.E.D. 30 mmCA, posição de montagem LG 270° - TA 90 , com filtro G4, 220~380v-3f-60Hz - ref. Berliner Luft.</t>
  </si>
  <si>
    <t>Ventilador insuflador, BBS-160, 1520 m³/h, P.E.D. 30 mmCA, posição de montagem LG 270° - TA 90 , com filtro G4+F5, 220~380v-3f-60Hz - ref. Berliner Luft.</t>
  </si>
  <si>
    <t>Ventilador insuflador, BBL-225, 2580 m³/h, P.E.D. 40 mmCA, posição de montagem LG 270° - TA 90 , com filtro G4+F7, 220~380v-3f-60Hz - ref. Berliner Luft.</t>
  </si>
  <si>
    <t>Ventilador insuflador, BBL-200, 2190 m³/h, P.E.D. 40 mmCA, posição de montagem LG 270° - TA 90 , com filtro G4, 220~380v-3f-60Hz - ref. Berliner Luft.</t>
  </si>
  <si>
    <t>Ventilador insuflador, BBS-250, 3240 m³/h, P.E.D. 40 mmCA, posição de montagem LG 270° - TA 90 , com filtro G4, 220~380v-3f-60Hz - ref. Berliner Luft.</t>
  </si>
  <si>
    <t>Ventilador insuflador, BBS-315, 4800 m³/h, P.E.D. 30 mmCA, posição de montagem LG 270° - TA 90 , com filtro G4, 220~380v-3f-60Hz - ref. Berliner Luft.</t>
  </si>
  <si>
    <t>Ventilador insuflador, BBS-315, 5240 m³/h, P.E.D. 30 mmCA, posição de montagem LG 270° - TA 90 , com filtro G4+F5, 220~380v-3f-60Hz - ref. Berliner Luft.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</si>
  <si>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</si>
  <si>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</si>
  <si>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</si>
  <si>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</si>
  <si>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</si>
  <si>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</si>
  <si>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</si>
  <si>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</si>
  <si>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</si>
  <si>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</si>
  <si>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</si>
  <si>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</si>
  <si>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</si>
  <si>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</si>
  <si>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</si>
  <si>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</si>
  <si>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Ventilador exaustor, BBS-160, 350 m³/h, P.E.D. 30 mmCA, posição de montagem LG 0° - TA 270º, com filtro G3, 220~380v-3f-60Hz - ref. Berliner Luft.</t>
  </si>
  <si>
    <t>Ventilador exaustor, BBS-160, 495 m³/h, P.E.D. 30 mmCA, posição de montagem LG 0° - TA 270º, com filtro G3, 220~380v-3f-60Hz - ref. Berliner Luft.</t>
  </si>
  <si>
    <t>Ventilador exaustor, BBS-160, 500 m³/h, P.E.D. 30 mmCA, posição de montagem LG 0° - TA 270º, com filtro G3, 220~380v-3f-60Hz - ref. Berliner Luft.</t>
  </si>
  <si>
    <t>Ventilador exaustor, BBL-160, 540 m³/h, P.E.D. 40 mmCA, posição de montagem LG 0° - TA 270º, com filtro G3, 220~380v-3f-60Hz - ref. Berliner Luft.</t>
  </si>
  <si>
    <t>Ventilador exaustor, BBL-160, 690 m³/h, P.E.D. 40 mmCA, posição de montagem LG 0° - TA 270º, com filtro G3, 220~380v-3f-60Hz - ref. Berliner Luft.</t>
  </si>
  <si>
    <t>Ventilador exaustor, BBS-160, 730 m³/h, P.E.D. 40 mmCA, posição de montagem LG 0° - TA 270º, com filtro G3, 220~380v-3f-60Hz - ref. Berliner Luft.</t>
  </si>
  <si>
    <t>Ventilador exaustor, BBL-160, 800 m³/h, P.E.D. 40 mmCA, posição de montagem LG 0° - TA 270º, com filtro G3, 220~380v-3f-60Hz - ref. Berliner Luft.</t>
  </si>
  <si>
    <t>Ventilador exaustor, BBS-160, 820 m³/h, P.E.D. 30 mmCA, posição de montagem LG 0° - TA 270º, com filtro G3, 220~380v-3f-60Hz - ref. Berliner Luft.</t>
  </si>
  <si>
    <t>Ventilador exaustor, BBS-160, 860 m³/h, P.E.D. 30 mmCA, posição de montagem LG 0° - TA 270º, com filtro G3, 220~380v-3f-60Hz - ref. Berliner Luft.</t>
  </si>
  <si>
    <t>Ventilador exaustor, BBL-160, 850 m³/h, P.E.D. 30 mmCA, posição de montagem LG 0° - TA 270º, com filtro G3, 220~380v-3f-60Hz - ref. Berliner Luft.</t>
  </si>
  <si>
    <t>Ventilador exaustor, BBS-160, 890 m³/h, P.E.D. 30 mmCA, posição de montagem LG 270° - TA 90º, com filtro G3, 220~380v-3f-60Hz - ref. Berliner Luft.</t>
  </si>
  <si>
    <t>Ventilador exaustor, BBL-160, 900 m³/h, P.E.D. 60 mmCA, posição de montagem LG 0° - TA 270º, com filtro G3, 220~380v-3f-60Hz - ref. Berliner Luft.</t>
  </si>
  <si>
    <t>Ventilador exaustor, BBS-160, 920 m³/h, P.E.D. 40 mmCA, posição de montagem LG 0° - TA 270º, com filtro G3, 220~380v-3f-60Hz - ref. Berliner Luft.</t>
  </si>
  <si>
    <t>Ventilador exaustor, BBL-160, 1050 m³/h, P.E.D. 40 mmCA, posição de montagem LG 0° - TA 270º, com filtro G3, 220~380v-3f-60Hz - ref. Berliner Luft.</t>
  </si>
  <si>
    <t>Ventilador exaustor, BBS-160, 1075 m³/h, P.E.D. 40 mmCA, posição de montagem LG 0° - TA 270º, com filtro G3, 220~380v-3f-60Hz - ref. Berliner Luft.</t>
  </si>
  <si>
    <t>Ventilador exaustor, BBS-160, 1155 m³/h, P.E.D. 30 mmCA, posição de montagem LG 0° - TA 270º, com filtro G3, 220~380v-3f-60Hz - ref. Berliner Luft.</t>
  </si>
  <si>
    <t>Ventilador exaustor, BBS-160, 1195 m³/h, P.E.D. 40 mmCA, posição de montagem LG 0° - TA 270º, com filtro G3, 220~380v-3f-60Hz - ref. Berliner Luft.</t>
  </si>
  <si>
    <t>Ventilador exaustor, BBS-160, 1260 m³/h, P.E.D. 30 mmCA, posição de montagem LG 0° - TA 270º, com filtro G3, 220~380v-3f-60Hz - ref. Berliner Luft.</t>
  </si>
  <si>
    <t>Ventilador exaustor, BBL-160, 1765 m³/h, P.E.D. 30 mmCA, posição de montagem LG 0° - TA 270º, com filtro G3, 220~380v-3f-60Hz - ref. Berliner Luft.</t>
  </si>
  <si>
    <t>Ventilador exaustor, BBS-200, 2110 m³/h, P.E.D. 40 mmCA, posição de montagem LG 0° - TA 270º, com filtro G3, 220~380v-3f-60Hz - ref. Berliner Luft.</t>
  </si>
  <si>
    <t>Ventilador exaustor, BBS-280, 3500 m³/h, P.E.D. 40 mmCA, posição de montagem LG 0° - TA 270º, com filtro G3, 220~380v-3f-60Hz - ref. Berliner Luft.</t>
  </si>
  <si>
    <t>Ventilador exaustor, BBS-315, 4800 m³/h, P.E.D. 70 mmCA, posição de montagem LG 0° - TA 270º, com filtro G3, 220~380v-3f-60Hz - ref. Berliner Luft.</t>
  </si>
  <si>
    <t>Ventilador exaustor, BBS-315, 4950 m³/h, P.E.D. 40 mmCA, posição de montagem LG 0° - TA 270º, com filtro G3, 220~380v-3f-60Hz - ref. Berliner Luft.</t>
  </si>
  <si>
    <t>Ventilador exaustor, BBS-315, 4740 m³/h, P.E.D. 40 mmCA, posição de montagem LG 0° - TA 270º, com filtro G3, 220~380v-3f-60Hz - ref. Berliner Luft.</t>
  </si>
  <si>
    <t>Ventilador exaustor, BBS-200, 2325 m³/h, P.E.D. 30 mmCA, posição de montagem LG 270° - TA 90º, com filtro G3, 220~380v-3f-60Hz - ref. Berliner Luft.</t>
  </si>
  <si>
    <t>Ventilador exaustor, GTS-450, 3400 m³/h, P.E.T. 45 mmCA, posição de montagem RD 0° - BU / W, arranjo 1, 220~380v-3f-60Hz - ref. Berliner Luft.</t>
  </si>
  <si>
    <t>Ventilador exaustor, GTS-560, 6300 m³/h, P.E.T. 60 mmCA, posição de montagem RD 0° - BU / W, arranjo 1, 220~380v-3f-60Hz - ref. Berliner Luft.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</si>
  <si>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</si>
  <si>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</si>
  <si>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</si>
  <si>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</si>
  <si>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</si>
  <si>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</si>
  <si>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</si>
  <si>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</si>
  <si>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</si>
  <si>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</si>
  <si>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Coifa, CONV-PF, vazão 3400 m³/h, 01 lado longitudinal fechado, dimensão L 1250 x A 500 x P 1250 mm, com filtro inercial, iluminação 220v-1f-60Hz - ref. Melting.</t>
  </si>
  <si>
    <t>Coifa, CONV-IF, vazão 6300 m³/h, ilha, dimensão L 2200 x A 500 x P 1300 mm, com filtro inercial, iluminação 220v-1f-60Hz - ref. Melting.</t>
  </si>
  <si>
    <t>Coifa, CONV-IF, vazão 1200 m³/h, ilha, dimensão L 1170 x A 500 x P 500 mm, sem filtro, iluminação 220v-1f-60Hz - ref. Melting.</t>
  </si>
  <si>
    <t>Fornecimento e Instalação - Coifas.</t>
  </si>
  <si>
    <t>Fornecimento e Instalação - Difusores.</t>
  </si>
  <si>
    <t>Difusor quadrado, ADLQ-AG-T4, 3 saídas, alumínio anodizado natural - ref. Trox.</t>
  </si>
  <si>
    <t>Difusor quadrado, ADLQ-AG-T2, 4 saídas, alumínio anodizado natural - ref. Trox.</t>
  </si>
  <si>
    <t>Difusor quadrado, ADLQ-AG-T3, 4 saídas, alumínio anodizado natural - ref. Trox.</t>
  </si>
  <si>
    <t>Difusor quadrado, ADLQ-AG-T4, 4 saídas, alumínio anodizado natural - ref. Trox.</t>
  </si>
  <si>
    <t>Difusor quadrado, ADLQ-AG-T5, 4 saídas, alumínio anodizado natural - ref. Trox.</t>
  </si>
  <si>
    <t>Difusor quadrado, ADLQ-AG-T7, 4 saídas, alumínio anodizado natural - ref. Trox.</t>
  </si>
  <si>
    <t>Difusor linear, ICLF-2, tamanho 2x3030 + 2x2060, colarinho de Ø 150, alumínio anodizado natural - ref. Trox.</t>
  </si>
  <si>
    <t>Difusor unidirecional, ICLF-2, tamanho 600x600, colarinho de Ø 200, alumínio anodizado natural - ref. Trox.</t>
  </si>
  <si>
    <t>5.3</t>
  </si>
  <si>
    <t>5.4</t>
  </si>
  <si>
    <t>5.5</t>
  </si>
  <si>
    <t>5.6</t>
  </si>
  <si>
    <t>5.7</t>
  </si>
  <si>
    <t>5.8</t>
  </si>
  <si>
    <t>Grelha retangular para insuflamento, VAT-DG,  aletas fixas, 525 x 225 mm, alumínio anodizado natural - ref. Trox.</t>
  </si>
  <si>
    <t>Grelha retangular para insuflamento, VAT-DG,  aletas fixas, 425 x 225 mm, alumínio anodizado natural - ref. Trox.</t>
  </si>
  <si>
    <t>Grelha retangular para insuflamento, VAT-DG,  aletas fixas, 525 x 325 mm, alumínio anodizado natural - ref. Trox.</t>
  </si>
  <si>
    <t>Grelha retangular para insuflamento, VAT-DG,  aletas fixas, 825 x 425 mm, alumínio anodizado natural - ref. Trox.</t>
  </si>
  <si>
    <t>Grelha retangular para exaustão, AR-AG,  aletas fixas, 225 x 165 mm, alumínio anodizado natural - ref. Trox.</t>
  </si>
  <si>
    <t>Grelha retangular para insuflamento, AT-DG,  aletas móveis, 525 x 525 mm, alumínio anodizado natural - ref. Trox.</t>
  </si>
  <si>
    <t>Grelha retangular para insuflamento, AT-DG,  aletas móveis, 625 x 225 mm, alumínio anodizado natural - ref. Trox.</t>
  </si>
  <si>
    <t>Grelha retangular para insuflamento, AT-DG,  aletas móveis, 625 x 425 mm, alumínio anodizado natural - ref. Trox.</t>
  </si>
  <si>
    <t>Grelha retangular para insuflamento, AT-DG,  aletas móveis, 825 x 425 mm, alumínio anodizado natural - ref. Trox.</t>
  </si>
  <si>
    <t>Grelha retangular para insuflamento, AT-DG,  aletas móveis, 825 x 525 mm, alumínio anodizado natural - ref. Trox.</t>
  </si>
  <si>
    <t>Grelha de porta, AGS-T,  com dupla moldura, 225 x 165 mm, alumínio anodizado natural - ref. Trox.</t>
  </si>
  <si>
    <t>Grelha de porta, AGS-T,  com dupla moldura, 325 x 165 mm, alumínio anodizado natural - ref. Trox.</t>
  </si>
  <si>
    <t>Grelha de porta, AGS-T,  com dupla moldura, 425 x 225 mm, alumínio anodizado natural - ref. Trox.</t>
  </si>
  <si>
    <t>Grelha de porta, AGS-T,  com dupla moldura, 425 x 325 mm, alumínio anodizado natural - ref. Trox.</t>
  </si>
  <si>
    <t>Grelha de porta, AGS-T,  com dupla moldura, 525 x 325 mm, alumínio anodizado natural - ref. Trox.</t>
  </si>
  <si>
    <t>Grelha de porta, AGS-T,  com dupla moldura, 525 x 225 mm, alumínio anodizado natural - ref. Trox.</t>
  </si>
  <si>
    <t>Grelha de porta, AGS-T,  com dupla moldura, 625 x 325 mm, alumínio anodizado natural - ref. Trox.</t>
  </si>
  <si>
    <t>Grelha de porta, AGS-T,  com dupla moldura, 625 x 625 mm, alumínio anodizado natural - ref. Trox.</t>
  </si>
  <si>
    <t>Colarinho circular  de chapa galvanizada, modelo 100, tamanho Ø 100, com registro - ref. Trox.</t>
  </si>
  <si>
    <t>Grelha de acabamento externo, S-100,  com filtro G4, Ø 100, plastica - ref. Sictell.</t>
  </si>
  <si>
    <t>Grelha de acabamento externo, S-125,  com filtro G4, Ø 125, plastica - ref. Sictell.</t>
  </si>
  <si>
    <t>Grelha de acabamento externo, S-150,  com filtro G4, Ø 150, plastica - ref. Sictell.</t>
  </si>
  <si>
    <t>Colarinho circular  de chapa galvanizada, modelo 150, tamanho Ø 150, com registro - ref. Trox.</t>
  </si>
  <si>
    <t>Colarinho circular  de chapa galvanizada, modelo 200, tamanho Ø 200, com registro - ref. Trox.</t>
  </si>
  <si>
    <t>Veneziana exterior, AWG,  com tela, 2397 x 1997 mm, alumínio anodizado natural - ref. Trox.</t>
  </si>
  <si>
    <t>Veneziana exterior, AWG,  com tela, 897 x 397 mm, alumínio anodizado natural - ref. Trox.</t>
  </si>
  <si>
    <t>Veneziana exterior, AWG,  com tela, 897 x 297 mm, alumínio anodizado natural - ref. Trox.</t>
  </si>
  <si>
    <t>Veneziana exterior, AWG,  com tela, 797 x 397 mm, alumínio anodizado natural - ref. Trox.</t>
  </si>
  <si>
    <t>Veneziana exterior, AWG,  com tela, 597 x 297 mm, alumínio anodizado natural - ref. Trox.</t>
  </si>
  <si>
    <t>Veneziana exterior, AWG,  com tela, 297 x 297 mm, alumínio anodizado natural - ref. Trox.</t>
  </si>
  <si>
    <t>Veneziana exterior, AWG,  com tela, 297 x 147 mm, alumínio anodizado natural - ref. Trox.</t>
  </si>
  <si>
    <t>Tomada de ar externo, VDF, 197 x 197 mm, com registro e filtro G3, alumínio anodizado natural - ref. Trox.</t>
  </si>
  <si>
    <t>Tomada de ar externo, VDF, 297 x 247 mm, com registro e filtro G3, alumínio anodizado natural - ref. Trox.</t>
  </si>
  <si>
    <t>Tomada de ar externo, VDF, 297 x 297 mm, com registro e filtro G3, alumínio anodizado natural - ref. Trox.</t>
  </si>
  <si>
    <t>Tomada de ar externo, VDF, 347 x 347 mm, com registro e filtro G3, alumínio anodizado natural - ref. Trox.</t>
  </si>
  <si>
    <t>Tomada de ar externo, VDF, 397 x 297 mm, com registro e filtro G3, alumínio anodizado natural - ref. Trox.</t>
  </si>
  <si>
    <t>Tomada de ar externo, VDF, 597 x 297 mm, com registro e filtro G3, alumínio anodizado natural - ref. Trox.</t>
  </si>
  <si>
    <t>Tomada de ar externo, VDF, 947 x 347 mm, com registro e filtro G3, alumínio anodizado natural - ref. Trox.</t>
  </si>
  <si>
    <t>Tomada de ar externo, VDF, 1297 x 497 mm, com registro e filtro G3, alumínio anodizado natural - ref. Trox.</t>
  </si>
  <si>
    <t>Damper corta fogo, FK-A, 400 x 300 mm, com termofusível 72º C, chapa galvanizada - ref. Trox.</t>
  </si>
  <si>
    <t>Damper corta fogo, FK-A, 500 x 250 mm, com termofusível 72º C, chapa galvanizada - ref. Trox.</t>
  </si>
  <si>
    <t>Damper corta fogo, FK-A, 400 x 350 mm, com termofusível 144º C, chapa galvanizada - ref. Trox.</t>
  </si>
  <si>
    <t>Damper corta fogo, FK-A, 550 x 400 mm, com termofusível 144º C, chapa galvanizada - ref. Trox.</t>
  </si>
  <si>
    <t>Damper motorizado com termostato, JZ, 300 x 300 mm, com atuador proporcional 0 à 10 V, chapa galvanizada - ref. Trox.</t>
  </si>
  <si>
    <t>Damper motorizado com termostato, JZ, 400 x 150 mm, com atuador proporcional 0 à 10 V, chapa galvanizada - ref. Trox.</t>
  </si>
  <si>
    <t>Damper motorizado com termostato, JZ, 400 x 350 mm, com atuador proporcional 0 à 10 V, chapa galvanizada - ref. Trox.</t>
  </si>
  <si>
    <t>Damper motorizado com termostato, JZ, 500 x 200 mm, com atuador proporcional 0 à 10 V, chapa galvanizada - ref. Trox.</t>
  </si>
  <si>
    <t>Damper motorizado com termostato, JZ, 550 x 200 mm, com atuador proporcional 0 à 10 V, chapa galvanizada - ref. Trox.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</si>
  <si>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</si>
  <si>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</si>
  <si>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</si>
  <si>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</si>
  <si>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</si>
  <si>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</si>
  <si>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</si>
  <si>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</si>
  <si>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</si>
  <si>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</si>
  <si>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</si>
  <si>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</si>
  <si>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</si>
  <si>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</si>
  <si>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</si>
  <si>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</si>
  <si>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</si>
  <si>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</si>
  <si>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</si>
  <si>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</si>
  <si>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</si>
  <si>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</si>
  <si>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</si>
  <si>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</si>
  <si>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</si>
  <si>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</si>
  <si>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</si>
  <si>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</si>
  <si>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</si>
  <si>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</si>
  <si>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</si>
  <si>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</si>
  <si>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</si>
  <si>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</si>
  <si>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</si>
  <si>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</si>
  <si>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</si>
  <si>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</si>
  <si>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</si>
  <si>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</si>
  <si>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</si>
  <si>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</si>
  <si>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</si>
  <si>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</si>
  <si>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</si>
  <si>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</si>
  <si>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</si>
  <si>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</si>
  <si>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</si>
  <si>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</si>
  <si>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</si>
  <si>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</si>
  <si>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</si>
  <si>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</si>
  <si>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</si>
  <si>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</si>
  <si>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</si>
  <si>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</si>
  <si>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</si>
  <si>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</si>
  <si>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</si>
  <si>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Damper regulador de vazão, JN, 100 x 200 mm, chapa galvanizada - ref. Trox.</t>
  </si>
  <si>
    <t>Damper regulador de vazão, JN, 150 x 150 mm, chapa galvanizada - ref. Trox.</t>
  </si>
  <si>
    <t>Damper regulador de vazão, JN, 200 x 200 mm, chapa galvanizada - ref. Trox.</t>
  </si>
  <si>
    <t>Damper regulador de vazão, JN, 200 x 350 mm, chapa galvanizada - ref. Trox.</t>
  </si>
  <si>
    <t>Damper regulador de vazão, JN, 200 x 500 mm, chapa galvanizada - ref. Trox.</t>
  </si>
  <si>
    <t>Damper regulador de vazão, JN, 250 x 350 mm, chapa galvanizada - ref. Trox.</t>
  </si>
  <si>
    <t>Damper regulador de vazão, JN, 300 x 200 mm, chapa galvanizada - ref. Trox.</t>
  </si>
  <si>
    <t>Damper regulador de vazão, JN, 300 x 350 mm, chapa galvanizada - ref. Trox.</t>
  </si>
  <si>
    <t>Damper regulador de vazão, JN, 300 x 300 mm, chapa galvanizada - ref. Trox.</t>
  </si>
  <si>
    <t>Damper regulador de vazão, JN, 350 x 350 mm, chapa galvanizada - ref. Trox.</t>
  </si>
  <si>
    <t>Damper regulador de vazão, JN, 400 x 150 mm, chapa galvanizada - ref. Trox.</t>
  </si>
  <si>
    <t>Damper regulador de vazão, JN, 400 x 250 mm, chapa galvanizada - ref. Trox.</t>
  </si>
  <si>
    <t>Damper regulador de vazão, JN, 400 x 300 mm, chapa galvanizada - ref. Trox.</t>
  </si>
  <si>
    <t>Damper regulador de vazão, JN, 400 x 350 mm, chapa galvanizada - ref. Trox.</t>
  </si>
  <si>
    <t>Damper regulador de vazão, JN, 450 x 400 mm, chapa galvanizada - ref. Trox.</t>
  </si>
  <si>
    <t>Damper regulador de vazão, JN, 500 x 350 mm, chapa galvanizada - ref. Trox.</t>
  </si>
  <si>
    <t>Damper regulador de vazão, JN, 550 x 400 mm, chapa galvanizada - ref. Trox.</t>
  </si>
  <si>
    <t>Damper regulador de vazão, JN, 600 x 200 mm, chapa galvanizada - ref. Trox.</t>
  </si>
  <si>
    <t>Damper regulador de vazão, JN, 600 x 300 mm, chapa galvanizada - ref. Trox.</t>
  </si>
  <si>
    <t>Damper regulador de vazão, JN, 950 x 350 mm, chapa galvanizada - ref. Trox.</t>
  </si>
  <si>
    <t>Damper regulador de vazão, JN, 1200 x 400 mm, chapa galvanizada - ref. Trox.</t>
  </si>
  <si>
    <t>Damper regulador de vazão, JN, 1300 x 500 mm, chapa galvanizada - ref. Trox.</t>
  </si>
  <si>
    <t>Damper sobrepressão para os equipamentos, KU-L, 200x200 mm, com contra peso, chapa galvanizada - ref. Trox.</t>
  </si>
  <si>
    <t>Damper sobrepressão para os equipamentos, KU-L, 250x250 mm, com contra peso, chapa galvanizada - ref. Trox.</t>
  </si>
  <si>
    <t>Damper sobrepressão para os equipamentos, KU-L, 300x300 mm, com contra peso, chapa galvanizada - ref. Trox.</t>
  </si>
  <si>
    <t>Damper sobrepressão para os equipamentos, KU-L, 400x250 mm, com contra peso, chapa galvanizada - ref. Trox.</t>
  </si>
  <si>
    <t>Damper sobrepressão para os equipamentos, KU-L, 400x300 mm, com contra peso, chapa galvanizada - ref. Trox.</t>
  </si>
  <si>
    <t>Damper sobrepressão para os equipamentos, KU-L, 400x400 mm, com contra peso, chapa galvanizada - ref. Trox.</t>
  </si>
  <si>
    <t>Damper sobrepressão para os equipamentos, KU-L, 500x400 mm, com contra peso, chapa galvanizada - ref. Trox.</t>
  </si>
  <si>
    <t>Fornecimento e Instalação - Grelhas, Tomadas de Ar Externo, Venezianas e Dampers.</t>
  </si>
  <si>
    <t>Fornecimento e Instalação - Caixas de Filtragem.</t>
  </si>
  <si>
    <t>Caixa de Filtragem FBD 1x1/2 tamanho L900xA600xP660, vazão de ar de 6800 m³/h, com filtro D4-6612 (5FAY5528) / D2-6312 (5FAY5228), F7  -  ref. Veco.</t>
  </si>
  <si>
    <t>Caixa de Filtragem FBD 1x1/2 tamanho L900xA600xP660, vazão de ar de 5440 m³/h, com filtro D4-6612 (5FAY5528) / D2-6312 (5FAY5228), F7  -  ref. Veco.</t>
  </si>
  <si>
    <t>Caixa de Filtragem FBD 1x1/2 tamanho L900xA600xP660, vazãod e ar de 5440 m³/h, com filtro D4-6612 (5FAY5529) / D2-6312 (5FAY5229), F8  -  ref. Veco.</t>
  </si>
  <si>
    <t>Caixa de Filtragem FBD 1x1 tamanho L600xA600xP660, vazão de ar de 3400 m³/h, com filtro P42-663 / D7-6612 (5FAY0024), F7 + H14  -  ref. Veco.</t>
  </si>
  <si>
    <t>Caixa de Filtragem FBD 2x1 tamanho L1200xA600xP660, vazão de ar de 8160 m³/h, com filtro 2 x D4-6612 (5FAY5528), F7  -  ref. Veco.</t>
  </si>
  <si>
    <t>Caixa de Filtragem FBD 2x1 tamanho L1200xA600xP660, vazão de ar de 9520 m³/h, com filtro 2 x D4-6612 (5FAY5528), F7  -  ref. Veco.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</si>
  <si>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</si>
  <si>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</si>
  <si>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</si>
  <si>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</si>
  <si>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</si>
  <si>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</si>
  <si>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</si>
  <si>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</si>
  <si>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</si>
  <si>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</si>
  <si>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</si>
  <si>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</si>
  <si>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</si>
  <si>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</si>
  <si>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Elementos de montagem dos dutos, tais como: cantoneiras chavetas e etc.</t>
  </si>
  <si>
    <t>Fornecimento, Instalação e montagem - Dutos para Ar Condicionado em MPU.</t>
  </si>
  <si>
    <t>Fornecimento, Instalação e montagem - Dutos para Exaustão e Ventilação em Chapa Galvanizada.</t>
  </si>
  <si>
    <t>Duto em chapa galvanizada, # 24 (0,64 mm), chavetado, peso 5,2 kg/m².</t>
  </si>
  <si>
    <t>Fornecimento, Instalação e montagem - Dutos em Chapa Preta.</t>
  </si>
  <si>
    <t>Caixa de passagem plástica modelo 9000/12000 btus/h, ref.Polar.</t>
  </si>
  <si>
    <t>13.1</t>
  </si>
  <si>
    <t>14.1</t>
  </si>
  <si>
    <t>15.1</t>
  </si>
  <si>
    <t>Quadros de comando, inversores das bombas secundárias, termostatos e etc.</t>
  </si>
  <si>
    <t>Cablagem de comando ar condicionado, exaustão e ventilação mecanica, botoeiras de comando, controle remoto sem fio.</t>
  </si>
  <si>
    <t>14.2</t>
  </si>
  <si>
    <t>MATERIAIS, EQUIPAMENTOS E MÃO DE OBRA PREÇO EM R$ (UNITÁRIO)</t>
  </si>
  <si>
    <t>MATERIAIS, EQUIPAMENTOS E MÃO DE OBRA PREÇO R$ (TOTAL)</t>
  </si>
  <si>
    <t>Fornecimento, Instalação e montagem - Tubulações de Cobre Split Inverter e Splitão.</t>
  </si>
  <si>
    <t>Fornecimento, Instalação e montagem - Tubulações de Cobre VRF.</t>
  </si>
  <si>
    <t>Fornecimento, Instalação e montagem - Tubulações de Aço Galvanizado e Aço Carbono de Hidráulica.</t>
  </si>
  <si>
    <t xml:space="preserve">Amortecedores de vibração para chillers, fan coils, bombas, filtro eletrostático e exaustores, quando necessário.. </t>
  </si>
  <si>
    <t>Cavaletes hidraulicos dos chillers e bombas</t>
  </si>
  <si>
    <t>13.2</t>
  </si>
  <si>
    <t>13.3</t>
  </si>
  <si>
    <t>13.4</t>
  </si>
  <si>
    <t>13.5</t>
  </si>
  <si>
    <t>13.6</t>
  </si>
  <si>
    <t>13.7</t>
  </si>
  <si>
    <t>Fornecimento, Instalação e montagem - Elétrica de todo o sistema.</t>
  </si>
  <si>
    <t>Condicionador de ar modular Fan-coil limit load, WLTA05, com caixa de mistura e damper, filtro G4, P.E.D 90 mmCA, 5,0  tr, vazão de ar 3400 m³/h, frio, 220v-3f-60Hz, com valvula de 2 vias - ref. Trane.</t>
  </si>
  <si>
    <t>Condicionador de ar modular Fan-coil sirocco, WDTA06, com caixa de mistura e damper, filtro G4, P.E.D 60 mmCA, 6,0  tr, vazão de ar 4080 m³/h, frio, 220v-3f-60Hz, com valvula de 2 vias - ref. Trane.</t>
  </si>
  <si>
    <t>Condicionador de ar modular Fan-coil sirocco, WDTA08, com caixa de mistura e damper, filtro G4, P.E.D 60 mmCA, 8,0  tr, vazão de ar 5440 m³/h, frio, 220v-3f-60Hz, com valvula de 2 vias - ref. Trane.</t>
  </si>
  <si>
    <t>Condicionador de ar modular Fan-coil sirocco, WDTA05, com caixa de mistura e damper, filtro G4, P.E.D 60 mmCA, 5,0  tr, vazão de ar 3400 m³/h, frio, 220v-3f-60Hz, com valvula de 2 vias - ref. Trane.</t>
  </si>
  <si>
    <t>Condicionador de ar modular Fan-coil sirocco, WDTA10, com caixa de mistura e damper, filtro G4, P.E.D 60 mmCA, 8,0  tr, vazão de ar 6800 m³/h, frio, 220v-3f-60Hz, com valvula de 2 vias - ref. Trane.</t>
  </si>
  <si>
    <t>Condicionador de ar modular Fan-coil sirocco, WDTA10, com caixa de mistura e damper, filtro G4, P.E.D 60 mmCA, 10,0  tr, vazão de ar 6800 m³/h, frio, 220v-3f-60Hz, com valvula de 2 vias - ref. Trane.</t>
  </si>
  <si>
    <t>Condicionador de ar modular Fan-coil sirocco, WDTA12, com caixa de mistura e damper, filtro G4, P.E.D 60 mmCA, 12,0  tr, vazão de ar 6800 m³/h, frio, 220v-3f-60Hz, com valvula de 2 vias - ref. Trane.</t>
  </si>
  <si>
    <t>Condicionador de ar modular Fan-coil sirocco, WDTA14, com caixa de mistura e damper, filtro G4, P.E.D 60 mmCA, 14,0  tr, vazão de ar 6800 m³/h, frio, 220v-3f-60Hz, com valvula de 2 vias - ref. Trane.</t>
  </si>
  <si>
    <t>Condicionador especial Fancolete sirocco, FCDF-HS-1,0TR-DD-R-UV-2, com caixa de mistura e damper, filtro G4+F7, 1,0  tr, vazão de ar 550 m³/h, frio, 220v-1f-60Hz, com valvula de 2 vias - ref. Trox.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</si>
  <si>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</si>
  <si>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</si>
  <si>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</si>
  <si>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</si>
  <si>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</si>
  <si>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</si>
  <si>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</si>
  <si>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</si>
  <si>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</si>
  <si>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</si>
  <si>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Miscelanêas (parafuso, bucha, tirante, porca, suporte e demais materiais necessária para instalação do equipamento)</t>
  </si>
  <si>
    <t>15.2</t>
  </si>
  <si>
    <t>Fornecimento de quadro elétrico de proteção e comando do exaustor</t>
  </si>
  <si>
    <t>Transporte e içamento do equipamento para o local de instalação</t>
  </si>
  <si>
    <t>15.3</t>
  </si>
  <si>
    <t>Fornecimento, Instalação e montagem - Documentação e Projeto Executivo.</t>
  </si>
  <si>
    <t xml:space="preserve">Tubulação frigorígena completa, incluindo proteção mecanica, cabo PP do tipo Afumex, isolamento, p/ split hi wall de parede de 9000 btus/h inverter, R-410A, 3/8" e 1/4" In.  </t>
  </si>
  <si>
    <t xml:space="preserve">Tubulação frigorígena completa, incluindo proteção mecanica, cabo PP do tipo Afumex, isolamento, p/ split hi wall de parede de 12000 btus/h inverter, R4140-A,1/2" e 1/4" In.  </t>
  </si>
  <si>
    <t xml:space="preserve">Tubulação frigorígena completa, incluindo proteção mecanica, cabo PP do tipo Afumex, isolamento, p/ split piso/ teto de 36000 btus/h inverter, R410-A, 3/4" e 3/8" In.  </t>
  </si>
  <si>
    <t xml:space="preserve">Tubulação frigorígena completa, incluindo proteção mecanica, cabo PP do tipo Afumex, isolamento, p/ split teto cassete de 36000 btus/h inverter, R410-A, 3/8" e 5/8" In.  </t>
  </si>
  <si>
    <t xml:space="preserve">Tubulação frigorígena completa, incluindo proteção mecanica, cabo PP do tipo Afumex, isolamento, p/ mult split splitão de 5,0 trs quente frio, compressor rotaivo/scroll, R410-A, 1/2" e 7/8" In.  </t>
  </si>
  <si>
    <t xml:space="preserve">Tubulação frigorígena completa, incluindo proteção mecanica, cabo PP do tipo Afumex, isolamento, p/ mult split splitão de 5,0 trs frio, compressor rotaivo/scroll, R410-A, 1/2" e 7/8" In.  </t>
  </si>
  <si>
    <t xml:space="preserve">Tubulação frigorígena completa, incluindo proteção mecanica, cabo PP do tipo Afumex, isolamento, p/ mult split splitão de 7,5 trs frio, compressor rotaivo/scroll, R410-A, 1/2" e 1 1/8" In.  </t>
  </si>
  <si>
    <t xml:space="preserve">Tubulação frigorígena completa, incluindo proteção mecanica, cabo PP do tipo Afumex, isolamento, p/ mult split splitão de 12,0 trs frio, compressor rotaivo/scroll, R410-A, C.1 - 1/2" e 1 1/8" In - C.2 - 1/2" e 7/8".  </t>
  </si>
  <si>
    <t xml:space="preserve">Tubulação frigorígena completa, incluindo proteção mecanica, cabo PP do tipo Afumex, isolamento, p/ mult split splitão de 12,0 trs frio, compressor rotaivo/scroll, R410-A, C.1 - 1/2" e 1 1/8" In - C.2 - 1/2" e 1 1/8".  </t>
  </si>
  <si>
    <t>8.2</t>
  </si>
  <si>
    <t>14.3</t>
  </si>
  <si>
    <t>Elementos de fixação completo.</t>
  </si>
  <si>
    <t>Fornecimento, Instalação e montagem - Dutos flexíveis</t>
  </si>
  <si>
    <t>Duto flexivel Ø 100, sem isolamento.</t>
  </si>
  <si>
    <t>Duto flexivel Ø 125, sem isolamento.</t>
  </si>
  <si>
    <t>Duto flexivel Ø 150, sem isolamento.</t>
  </si>
  <si>
    <t>Duto flexivel Ø 150, com isolamento.</t>
  </si>
  <si>
    <t>Duto flexivel Ø 200, com isolamento.</t>
  </si>
  <si>
    <t>8.4</t>
  </si>
  <si>
    <t>8.5</t>
  </si>
  <si>
    <t>10.4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</si>
  <si>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</si>
  <si>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</si>
  <si>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</si>
  <si>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</si>
  <si>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</si>
  <si>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</si>
  <si>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</si>
  <si>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</si>
  <si>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</si>
  <si>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</si>
  <si>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</si>
  <si>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</si>
  <si>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</si>
  <si>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</si>
  <si>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</si>
  <si>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</si>
  <si>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</si>
  <si>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</si>
  <si>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</si>
  <si>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</si>
  <si>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</si>
  <si>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</si>
  <si>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</si>
  <si>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16.1</t>
  </si>
  <si>
    <t>16.2</t>
  </si>
  <si>
    <t>16..3</t>
  </si>
  <si>
    <t xml:space="preserve">Tubulação frigorígena completa, incluindo proteção mecanica, cabo PP do tipo Afumex, isolamento, p/ vrf frio, eletroduto galvanizado individual linha pesada, R410-A, 1/2" e 1" In.  </t>
  </si>
  <si>
    <t xml:space="preserve">Tubulação frigorígena completa, incluindo proteção mecanica, cabo PP do tipo Afumex, isolamento, p/  vrf frio, eletroduto galvanizado individual linha pesada, R410-A, 5/8" e 1 1/4" In.  </t>
  </si>
  <si>
    <t xml:space="preserve">Tubulação frigorígena completa, incluindo proteção mecanica, cabo PP do tipo Afumex, isolamento, p/ vrf frio, eletroduto galvanizado individual linha pesada, R410-A, 3/4" e 1 1/4" In.  </t>
  </si>
  <si>
    <t xml:space="preserve">Tubulação frigorígena completa, incluindo proteção mecanica, cabo PP do tipo Afumex, isolamento, p/ vrf frio, eletroduto galvanizado individual linha pesada, R410-A, 1/2" e 3/4" In.  </t>
  </si>
  <si>
    <t xml:space="preserve">Tubulação frigorígena completa, incluindo proteção mecanica, cabo PP do tipo Afumex, isolamento, p/ vrf frio, eletroduto galvanizado individual linha pesada, R410-A, 7/8" e 1/2" In.  </t>
  </si>
  <si>
    <t xml:space="preserve">Tubulação frigorígena completa, incluindo proteção mecanica, cabo PP do tipo Afumex, isolamento, p/ vrf frio, eletroduto galvanizado individual linha pesada, R410-A, 7/8" e 1 1/2" In.  </t>
  </si>
  <si>
    <t xml:space="preserve">Tubulação frigorígena completa, incluindo proteção mecanica, cabo PP do tipo Afumex, isolamento, p/ vrf frio, eletroduto galvanizado individual linha pesada, R410-A, 3/8" e 7/8" In.  </t>
  </si>
  <si>
    <t xml:space="preserve">Tubulação frigorígena completa, incluindo proteção mecanica, cabo PP do tipo Afumex, isolamento, p/ vrf frio, eletroduto galvanizado individual linha pesada, R410-A, 1/4" e 1/2" In.  </t>
  </si>
  <si>
    <t xml:space="preserve">Tubulação frigorígena completa, incluindo proteção mecanica, cabo PP do tipo Afumex, isolamento, p/ vrf frio, eletroduto galvanizado individual linha pesada, R410-A, 3/8" e 5/8" In.  </t>
  </si>
  <si>
    <t xml:space="preserve">Tubulação frigorígena completa, incluindo proteção mecanica, cabo PP do tipo Afumex, isolamento, p/ vrf frio, eletroduto galvanizado individual linha pesada, R410-A, 3/8" e 3/4" In.  </t>
  </si>
  <si>
    <t xml:space="preserve">Tubulação frigorígena completa, incluindo proteção mecanica, cabo PP do tipo Afumex, isolamento, p/ vrf frio, eletroduto galvanizado individual linha pesada, R410-A, 5/8" e 1 1/8" In.  </t>
  </si>
  <si>
    <t xml:space="preserve">Tubulação frigorígena completa, incluindo proteção mecanica, cabo PP do tipo Afumex, isolamento, p/ vrf frio, eletroduto galvanizado individual linha pesada, R410-A, 7/8" e 1 5/8" In.  </t>
  </si>
  <si>
    <t>Conjunto refinete completo, incluindo proteção mecanica, cabo PP do tipo Afumex, isolamento, p/ vrf frio, eletroduto galvanizado individual linha pesada, modelo ARBLN0332.</t>
  </si>
  <si>
    <t>Conjunto refinete completo, incluindo proteção mecanica, cabo PP do tipo Afumex, isolamento, p/ vrf frio, eletroduto galvanizado individual linha pesada, modelo R410-A.ARBLN14521.</t>
  </si>
  <si>
    <t>Conjunto refinete completo, incluindo proteção mecanica, cabo PP do tipo Afumex, isolamento, p/ vrf frio, eletroduto galvanizado individual linha pesada, modelo ARBLN07121.</t>
  </si>
  <si>
    <t>Conjunto refinete completo, incluindo proteção mecanica, cabo PP do tipo Afumex, isolamento, p/ vrf frio, eletroduto galvanizado individual linha pesada, modelo ARBLN01621.</t>
  </si>
  <si>
    <t>Evaporador de ar, split VRF, ARNU09GSBL4, hi wall de 9600 btus/h, frio, com controle remoto sem fio, gás R-410, 220v-1f-60Hz - ref. LG.</t>
  </si>
  <si>
    <t>A</t>
  </si>
  <si>
    <t>Fornecimento e Instalação - Chiller's e Fancoil's.</t>
  </si>
  <si>
    <t>Fornecimento e Instalação - VRF.</t>
  </si>
  <si>
    <t>C</t>
  </si>
  <si>
    <t>D</t>
  </si>
  <si>
    <t>Evaporador de ar, split VRF, ARNU12GSBL4, hi wall de 12300 btus/h, frio, com controle remoto sem fio, gás R-410, 220v-1f-60Hz - ref. LG.</t>
  </si>
  <si>
    <t>Evaporador de ar, split VRF, ARNU15GTQC4, cassete de 15400 btus/h, frio, com controle remoto com fio, gás R-410, 220v-1f-60Hz - ref. LG.</t>
  </si>
  <si>
    <t>Evaporador de ar, split VRF, ARNU24GTPC4, cassete de 24200 btus/h, frio, com controle remoto com fio, gás R-410, 220v-1f-60Hz - ref. LG.</t>
  </si>
  <si>
    <t>Evaporador de ar, split VRF, CRNU15GB1G2, built in de 15400 btus/h, frio, com controle remoto com fio, sensor remoto, com filtro G4, gás R-410, 220v-1f-60Hz - ref. LG.</t>
  </si>
  <si>
    <t>A.1.1</t>
  </si>
  <si>
    <t>A.1.2</t>
  </si>
  <si>
    <t>A.1.3</t>
  </si>
  <si>
    <t>A.1.4</t>
  </si>
  <si>
    <t>A.1.5</t>
  </si>
  <si>
    <t>A.1.6</t>
  </si>
  <si>
    <t>A.1.7</t>
  </si>
  <si>
    <t>A.1.8</t>
  </si>
  <si>
    <t>A.1.9</t>
  </si>
  <si>
    <t>A.1.10</t>
  </si>
  <si>
    <t>A.1.11</t>
  </si>
  <si>
    <t>A.1.12</t>
  </si>
  <si>
    <t>A.1.13</t>
  </si>
  <si>
    <t>A.1.14</t>
  </si>
  <si>
    <t>A.1.15</t>
  </si>
  <si>
    <t>A.1.16</t>
  </si>
  <si>
    <t>A.1.17</t>
  </si>
  <si>
    <t>A.1.18</t>
  </si>
  <si>
    <t>Adotou-se para efeito de projeto e especificações para os equipamentos os modelos de fabricação Carrier, Dainkin, LG, Trane, KSB, Trox, Berliner Luft, Melting, Sictell, Polar, Reibor e Trox, no entanto outros modelos ou equiivalente, poderão ser usados, desde  que atendam as especificações descritas neste documento e as limitações arquitetônicas.</t>
  </si>
  <si>
    <t>Fornecimento e Instalação - Split Inverter.</t>
  </si>
  <si>
    <t>Fornecimento e Instalação - Splitão.</t>
  </si>
  <si>
    <t>Caixa de passagem plástica modelo 9600/12300 btus/h, ref.Polar.</t>
  </si>
  <si>
    <t>A.1.19</t>
  </si>
  <si>
    <t>Caixa de expansão 1000 litros, completa com bóia, tubulações e acessórios - ref. Tigre.</t>
  </si>
  <si>
    <t>Carga de gás adicional R-410.</t>
  </si>
  <si>
    <t>Painel em MPU dimensões 2.000x1.200 mm, densidade 35 kg/m³, espessura 20 mm, Classificação quanto ao indice de toxidade de fumaça (NFF 16101): F1.</t>
  </si>
  <si>
    <t>Bomba centrifuga tipo monobloco, Meganorm 100-200,  vazão de 57 m³/h, 17 mCA, 220v-3f-60Hz - ref. KSB.</t>
  </si>
  <si>
    <t>Bomba centrifuga tipo monobloco, Meganorm 65-250, com inversor de frequência, vazão de 57 m³/h, 25 mCA, 220v-3f-60Hz - ref. KSB.</t>
  </si>
  <si>
    <t>Duto em chapa preta, # 16 (1,52 mm), soldado longitudinalmente, peso 12,2 kg/m², selado, com manta de lã de rocha, espessura 38 mm, com filme de aluminio já aderido, densidade 128 kg / m³ - ref. Isover Santa Marina.</t>
  </si>
  <si>
    <t xml:space="preserve">Tubulação frigorígena completa, incluindo proteção mecanica, cabo PP do tipo Afumex, isolamento, p/ split piso/teto de 60000 btus/h inverter, R410-A, 7/8" e 3/8" In.  </t>
  </si>
  <si>
    <t>B</t>
  </si>
  <si>
    <t>B1.20</t>
  </si>
  <si>
    <t>B1.21</t>
  </si>
  <si>
    <t>B1.22</t>
  </si>
  <si>
    <t>B1.23</t>
  </si>
  <si>
    <t>B1.24</t>
  </si>
  <si>
    <t>B1.25</t>
  </si>
  <si>
    <t>B1.26</t>
  </si>
  <si>
    <t>C1.27</t>
  </si>
  <si>
    <t>C1.28</t>
  </si>
  <si>
    <t>C1.29</t>
  </si>
  <si>
    <t>C1.30</t>
  </si>
  <si>
    <t>C1.31</t>
  </si>
  <si>
    <t>C1.32</t>
  </si>
  <si>
    <t>C1.33</t>
  </si>
  <si>
    <t>D1.36</t>
  </si>
  <si>
    <t>D1.37</t>
  </si>
  <si>
    <t>D1.38</t>
  </si>
  <si>
    <t>D1.39</t>
  </si>
  <si>
    <t>D1.40</t>
  </si>
  <si>
    <t>D1.41</t>
  </si>
  <si>
    <t>D1.42</t>
  </si>
  <si>
    <t>D1.43</t>
  </si>
  <si>
    <t>Isolamento térmico, com espuma elastomérica, referência Armaflex e proteção mecânica com alumínio liso e corrugado.</t>
  </si>
  <si>
    <t>Cavaletes hidraulicos dos fan coils, incluindo interligações com a tubulação, válvula de duas vias</t>
  </si>
  <si>
    <t>Tubo em aço para rede hidráulica, din 2440 sem costura, isolado com espuma elastomérica, proteção mecanica com alumínio liso, diâmetro de 6'' completa, incluindo conexões.</t>
  </si>
  <si>
    <t>Tubo em aço para rede hidráulica, din 2440 sem costura, isolado com espuma elastomérica, proteção mecanica com alumínio liso, diâmetro de 5'' completa, incluindo conexões.</t>
  </si>
  <si>
    <t>Tubo em aço para rede hidráulica, din 2440 sem costura, isolado com espuma elastomérica, proteção mecanica com alumínio liso, diâmetro de 4'' completa, incluindo conexões.</t>
  </si>
  <si>
    <t>Tubo em aço para rede hidráulica, din 2440 sem costura, isolado com espuma elastomérica, proteção mecanica com alumínio liso, diâmetro de 3'' completa, incluindo conexões.</t>
  </si>
  <si>
    <t>Tubo em aço para rede hidráulica, din 2440 sem costura, isolado com espuma elastomérica, proteção mecanica com alumínio liso, diâmetro de 2 1/2'' completa, incluindo conexões.</t>
  </si>
  <si>
    <t>Tubo em aço para rede hidráulica, din 2440 sem costura, isolado com espuma elastomérica, proteção mecanica com alumínio liso, diâmetro de 2'' completa, incluindo conexões.</t>
  </si>
  <si>
    <t>Tubo em aço para rede hidráulica, din 2440 sem costura, isolado com espuma elastomérica, proteção mecanica com alumínio liso, diâmetro de 1 1/2'' completa, incluindo conexões.</t>
  </si>
  <si>
    <t>Tubo em aço para rede hidráulica, din 2440 sem costura, isolado com espuma elastomérica, proteção mecanica com alumínio liso, diâmetro de 1 1/4'' completa, incluindo conexões.</t>
  </si>
  <si>
    <t>Tubo em aço para rede hidráulica, din 2440 sem costura, isolado com espuma elastomérica, proteção mecanica com alumínio liso, diâmetro de 1'' completa, incluindo conexões.</t>
  </si>
  <si>
    <t>Tubo em aço para rede hidráulica, din 2440 sem costura, isolado com espuma elastomérica, proteção mecanica com alumínio liso, diâmetro de 3/4'' completa, incluindo conexões.</t>
  </si>
  <si>
    <t>Tubo em aço para rede hidráulica, din 2440 sem costura, isolado com espuma elastomérica, proteção mecanica com alumínio liso, diâmetro de 1/2'' completa, incluindo conexões.</t>
  </si>
  <si>
    <t>Elementos de fixação</t>
  </si>
  <si>
    <t>Projeto executivo que inclui, memorial descritivo, desenhos complementares, lista de materiais, fluxogramas VRF, Chiller e outros solicitados pelo cliente. Contendo ainda no projeto executivo a planta geral do pavimento técnico com os principais equipamentos e sistemas / planta de cobertura com os diagramas de cargas elétricas do sistema de climatização / cortes e isométricos da rede hidráulica considerando a interligação entre a central de água gelada (CAG) existente e os fancoils /planta de detalhes típicos</t>
  </si>
  <si>
    <t>Suporte de mão francesa para condensadores</t>
  </si>
  <si>
    <t>2.18</t>
  </si>
  <si>
    <t>Suporte de mão francesa para os ventiladores insufladores</t>
  </si>
  <si>
    <t>3.38</t>
  </si>
  <si>
    <t>Suporte de mão francesa para os ventiladores exaustores</t>
  </si>
  <si>
    <t>C1.34</t>
  </si>
  <si>
    <t>C1.35</t>
  </si>
  <si>
    <t>D1.44</t>
  </si>
  <si>
    <t>D1.45</t>
  </si>
  <si>
    <t>Damper motorizado com termostato, JZ, 400 x 250 mm, com atuador proporcional 0 à 10 V, chapa galvanizada - ref. Trox.</t>
  </si>
  <si>
    <t>6.84</t>
  </si>
  <si>
    <t>B1.27</t>
  </si>
  <si>
    <t>Unidade resfriadora de Líquido chiller, 30RBA100226, scroll, 100 tr, frio, gás R-410, 220v-3f-60Hz - ref. Carrier, incluindo "Star Up".</t>
  </si>
  <si>
    <t>Condensador modular VRF ARUB500BTE4 - CRUN100BLS4,CRUN200BLS4,CRUN200BLS4, com Connection branch pipe: ARCNN21, ARCNN31, controle remoto com fio, 
 478100 btus/h, gás R-410, 220v-3f-60Hz - ref. LG, incluindo o vácuo e "Start Up" de todo o sistema.</t>
  </si>
  <si>
    <t>HOSPITAL DE SAQUAREMA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</si>
</sst>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7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6"/>
      <color theme="1"/>
      <name val="Centaury Gothic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3" fontId="2" fillId="2" borderId="2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3" borderId="3" xfId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3" fontId="2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43" fontId="2" fillId="2" borderId="5" xfId="1" applyFont="1" applyFill="1" applyBorder="1" applyAlignment="1">
      <alignment vertical="center" wrapText="1"/>
    </xf>
    <xf numFmtId="43" fontId="3" fillId="4" borderId="3" xfId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left" vertical="center" wrapText="1"/>
    </xf>
    <xf numFmtId="3" fontId="3" fillId="3" borderId="8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43" fontId="2" fillId="4" borderId="11" xfId="1" applyFont="1" applyFill="1" applyBorder="1" applyAlignment="1">
      <alignment horizontal="right" vertical="center" wrapText="1"/>
    </xf>
    <xf numFmtId="43" fontId="4" fillId="4" borderId="6" xfId="0" applyNumberFormat="1" applyFont="1" applyFill="1" applyBorder="1" applyAlignment="1">
      <alignment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3" fontId="3" fillId="2" borderId="3" xfId="1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3" fontId="7" fillId="3" borderId="3" xfId="1" applyFont="1" applyFill="1" applyBorder="1" applyAlignment="1">
      <alignment horizontal="right" vertical="center" wrapText="1"/>
    </xf>
    <xf numFmtId="43" fontId="7" fillId="4" borderId="3" xfId="1" applyFont="1" applyFill="1" applyBorder="1" applyAlignment="1">
      <alignment horizontal="right" vertical="center" wrapText="1"/>
    </xf>
    <xf numFmtId="0" fontId="0" fillId="3" borderId="3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left" vertical="center" wrapText="1"/>
    </xf>
    <xf numFmtId="3" fontId="7" fillId="3" borderId="8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43" fontId="5" fillId="5" borderId="34" xfId="1" applyFont="1" applyFill="1" applyBorder="1" applyAlignment="1">
      <alignment horizontal="center" vertical="center" wrapText="1"/>
    </xf>
    <xf numFmtId="43" fontId="5" fillId="5" borderId="35" xfId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302</xdr:row>
      <xdr:rowOff>0</xdr:rowOff>
    </xdr:from>
    <xdr:to>
      <xdr:col>1</xdr:col>
      <xdr:colOff>381000</xdr:colOff>
      <xdr:row>302</xdr:row>
      <xdr:rowOff>9525</xdr:rowOff>
    </xdr:to>
    <xdr:pic>
      <xdr:nvPicPr>
        <xdr:cNvPr id="3" name="Picture 2" descr="dot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7700" y="36918900"/>
          <a:ext cx="3810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258536</xdr:colOff>
      <xdr:row>1</xdr:row>
      <xdr:rowOff>54429</xdr:rowOff>
    </xdr:from>
    <xdr:to>
      <xdr:col>1</xdr:col>
      <xdr:colOff>1211365</xdr:colOff>
      <xdr:row>4</xdr:row>
      <xdr:rowOff>13524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" y="244929"/>
          <a:ext cx="1415472" cy="530595"/>
        </a:xfrm>
        <a:prstGeom prst="rect">
          <a:avLst/>
        </a:prstGeom>
      </xdr:spPr>
    </xdr:pic>
    <xdr:clientData/>
  </xdr:twoCellAnchor>
  <xdr:oneCellAnchor>
    <xdr:from>
      <xdr:col>1</xdr:col>
      <xdr:colOff>2256693</xdr:colOff>
      <xdr:row>317</xdr:row>
      <xdr:rowOff>7076</xdr:rowOff>
    </xdr:from>
    <xdr:ext cx="3604846" cy="2675732"/>
    <xdr:sp macro="" textlink="">
      <xdr:nvSpPr>
        <xdr:cNvPr id="2" name="CaixaDeTexto 1"/>
        <xdr:cNvSpPr txBox="1"/>
      </xdr:nvSpPr>
      <xdr:spPr>
        <a:xfrm>
          <a:off x="2710962" y="127935153"/>
          <a:ext cx="3604846" cy="26757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_______________________________________________</a:t>
          </a: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MATEUS H. S. DE SOUZA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ENGENHEIRO MECÂNICO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CREA- MG-57.857/D</a:t>
          </a:r>
        </a:p>
        <a:p>
          <a:pPr algn="ctr"/>
          <a:endParaRPr lang="pt-BR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_______________________________________________</a:t>
          </a: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FÁBIO VERNECK LINO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TECONÓLOGO EM FABRICAÇÃO MECÂNICA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DESENHISTA PROJETISTA MECÂNICO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CREA- MG - 172.480/D</a:t>
          </a:r>
        </a:p>
        <a:p>
          <a:pPr algn="ctr"/>
          <a:endParaRPr lang="pt-BR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DATA: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JUIZ DE FORA, 20/11/2017.</a:t>
          </a:r>
          <a:endParaRPr lang="pt-B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abSelected="1" zoomScale="130" zoomScaleNormal="130" workbookViewId="0">
      <selection activeCell="G1" sqref="G1"/>
    </sheetView>
  </sheetViews>
  <sheetFormatPr defaultRowHeight="15"/>
  <cols>
    <col min="1" max="1" width="6.85546875" customWidth="1"/>
    <col min="2" max="2" width="54.85546875" customWidth="1"/>
    <col min="3" max="3" width="5.42578125" customWidth="1"/>
    <col min="4" max="4" width="10.28515625" bestFit="1" customWidth="1"/>
    <col min="5" max="5" width="25.5703125" customWidth="1"/>
    <col min="6" max="6" width="33.42578125" customWidth="1"/>
  </cols>
  <sheetData>
    <row r="1" spans="1:6">
      <c r="A1" s="50" t="s">
        <v>579</v>
      </c>
      <c r="B1" s="51"/>
      <c r="C1" s="51"/>
      <c r="D1" s="51"/>
      <c r="E1" s="51"/>
      <c r="F1" s="52"/>
    </row>
    <row r="2" spans="1:6">
      <c r="A2" s="53"/>
      <c r="B2" s="54"/>
      <c r="C2" s="54"/>
      <c r="D2" s="54"/>
      <c r="E2" s="54"/>
      <c r="F2" s="55"/>
    </row>
    <row r="3" spans="1:6">
      <c r="A3" s="53"/>
      <c r="B3" s="54"/>
      <c r="C3" s="54"/>
      <c r="D3" s="54"/>
      <c r="E3" s="54"/>
      <c r="F3" s="55"/>
    </row>
    <row r="4" spans="1:6">
      <c r="A4" s="53"/>
      <c r="B4" s="54"/>
      <c r="C4" s="54"/>
      <c r="D4" s="54"/>
      <c r="E4" s="54"/>
      <c r="F4" s="55"/>
    </row>
    <row r="5" spans="1:6">
      <c r="A5" s="53"/>
      <c r="B5" s="54"/>
      <c r="C5" s="54"/>
      <c r="D5" s="54"/>
      <c r="E5" s="54"/>
      <c r="F5" s="55"/>
    </row>
    <row r="6" spans="1:6" ht="15.75" thickBot="1">
      <c r="A6" s="56"/>
      <c r="B6" s="57"/>
      <c r="C6" s="57"/>
      <c r="D6" s="57"/>
      <c r="E6" s="57"/>
      <c r="F6" s="58"/>
    </row>
    <row r="7" spans="1:6" ht="42" customHeight="1" thickBot="1">
      <c r="A7" s="46" t="s">
        <v>21</v>
      </c>
      <c r="B7" s="47" t="s">
        <v>2</v>
      </c>
      <c r="C7" s="47" t="s">
        <v>22</v>
      </c>
      <c r="D7" s="48" t="s">
        <v>23</v>
      </c>
      <c r="E7" s="48" t="s">
        <v>385</v>
      </c>
      <c r="F7" s="49" t="s">
        <v>386</v>
      </c>
    </row>
    <row r="8" spans="1:6">
      <c r="A8" s="23">
        <v>1</v>
      </c>
      <c r="B8" s="35" t="s">
        <v>88</v>
      </c>
      <c r="C8" s="20"/>
      <c r="D8" s="21"/>
      <c r="E8" s="21"/>
      <c r="F8" s="34"/>
    </row>
    <row r="9" spans="1:6">
      <c r="A9" s="23" t="s">
        <v>488</v>
      </c>
      <c r="B9" s="35" t="s">
        <v>489</v>
      </c>
      <c r="C9" s="20"/>
      <c r="D9" s="21"/>
      <c r="E9" s="21"/>
      <c r="F9" s="34"/>
    </row>
    <row r="10" spans="1:6" ht="25.5">
      <c r="A10" s="24" t="s">
        <v>497</v>
      </c>
      <c r="B10" s="4" t="s">
        <v>523</v>
      </c>
      <c r="C10" s="9" t="s">
        <v>1</v>
      </c>
      <c r="D10" s="6">
        <v>3</v>
      </c>
      <c r="E10" s="6">
        <v>0</v>
      </c>
      <c r="F10" s="22">
        <f>D10*E10</f>
        <v>0</v>
      </c>
    </row>
    <row r="11" spans="1:6" ht="38.25">
      <c r="A11" s="24" t="s">
        <v>498</v>
      </c>
      <c r="B11" s="4" t="s">
        <v>524</v>
      </c>
      <c r="C11" s="9" t="s">
        <v>1</v>
      </c>
      <c r="D11" s="6">
        <v>3</v>
      </c>
      <c r="E11" s="6">
        <v>0</v>
      </c>
      <c r="F11" s="22">
        <f t="shared" ref="F11:F82" si="0">D11*E11</f>
        <v>0</v>
      </c>
    </row>
    <row r="12" spans="1:6" ht="38.25">
      <c r="A12" s="24" t="s">
        <v>499</v>
      </c>
      <c r="B12" s="4" t="s">
        <v>577</v>
      </c>
      <c r="C12" s="9" t="s">
        <v>1</v>
      </c>
      <c r="D12" s="6">
        <v>2</v>
      </c>
      <c r="E12" s="6">
        <v>0</v>
      </c>
      <c r="F12" s="22">
        <f t="shared" si="0"/>
        <v>0</v>
      </c>
    </row>
    <row r="13" spans="1:6" ht="25.5">
      <c r="A13" s="24" t="s">
        <v>500</v>
      </c>
      <c r="B13" s="4" t="s">
        <v>520</v>
      </c>
      <c r="C13" s="9" t="s">
        <v>1</v>
      </c>
      <c r="D13" s="6">
        <v>1</v>
      </c>
      <c r="E13" s="6">
        <v>0</v>
      </c>
      <c r="F13" s="22">
        <f t="shared" ref="F13" si="1">D13*E13</f>
        <v>0</v>
      </c>
    </row>
    <row r="14" spans="1:6" ht="51">
      <c r="A14" s="24" t="s">
        <v>501</v>
      </c>
      <c r="B14" s="4" t="s">
        <v>399</v>
      </c>
      <c r="C14" s="9" t="s">
        <v>1</v>
      </c>
      <c r="D14" s="6">
        <v>1</v>
      </c>
      <c r="E14" s="6">
        <v>0</v>
      </c>
      <c r="F14" s="22">
        <f t="shared" si="0"/>
        <v>0</v>
      </c>
    </row>
    <row r="15" spans="1:6" ht="51">
      <c r="A15" s="24" t="s">
        <v>502</v>
      </c>
      <c r="B15" s="4" t="s">
        <v>399</v>
      </c>
      <c r="C15" s="9" t="s">
        <v>1</v>
      </c>
      <c r="D15" s="6">
        <v>1</v>
      </c>
      <c r="E15" s="6">
        <v>0</v>
      </c>
      <c r="F15" s="22">
        <f t="shared" si="0"/>
        <v>0</v>
      </c>
    </row>
    <row r="16" spans="1:6" ht="51">
      <c r="A16" s="24" t="s">
        <v>503</v>
      </c>
      <c r="B16" s="4" t="s">
        <v>402</v>
      </c>
      <c r="C16" s="9" t="s">
        <v>1</v>
      </c>
      <c r="D16" s="6">
        <v>2</v>
      </c>
      <c r="E16" s="6">
        <v>0</v>
      </c>
      <c r="F16" s="22">
        <f t="shared" si="0"/>
        <v>0</v>
      </c>
    </row>
    <row r="17" spans="1:6" ht="51">
      <c r="A17" s="24" t="s">
        <v>504</v>
      </c>
      <c r="B17" s="4" t="s">
        <v>400</v>
      </c>
      <c r="C17" s="9" t="s">
        <v>1</v>
      </c>
      <c r="D17" s="6">
        <v>1</v>
      </c>
      <c r="E17" s="6">
        <v>0</v>
      </c>
      <c r="F17" s="22">
        <f t="shared" si="0"/>
        <v>0</v>
      </c>
    </row>
    <row r="18" spans="1:6" ht="51">
      <c r="A18" s="24" t="s">
        <v>505</v>
      </c>
      <c r="B18" s="4" t="s">
        <v>401</v>
      </c>
      <c r="C18" s="9" t="s">
        <v>1</v>
      </c>
      <c r="D18" s="6">
        <v>1</v>
      </c>
      <c r="E18" s="6">
        <v>0</v>
      </c>
      <c r="F18" s="22">
        <f t="shared" si="0"/>
        <v>0</v>
      </c>
    </row>
    <row r="19" spans="1:6" ht="51">
      <c r="A19" s="24" t="s">
        <v>506</v>
      </c>
      <c r="B19" s="4" t="s">
        <v>401</v>
      </c>
      <c r="C19" s="9" t="s">
        <v>1</v>
      </c>
      <c r="D19" s="6">
        <v>1</v>
      </c>
      <c r="E19" s="6">
        <v>0</v>
      </c>
      <c r="F19" s="22">
        <f t="shared" si="0"/>
        <v>0</v>
      </c>
    </row>
    <row r="20" spans="1:6" ht="51">
      <c r="A20" s="24" t="s">
        <v>507</v>
      </c>
      <c r="B20" s="4" t="s">
        <v>401</v>
      </c>
      <c r="C20" s="9" t="s">
        <v>1</v>
      </c>
      <c r="D20" s="6">
        <v>1</v>
      </c>
      <c r="E20" s="6">
        <v>0</v>
      </c>
      <c r="F20" s="22">
        <f t="shared" si="0"/>
        <v>0</v>
      </c>
    </row>
    <row r="21" spans="1:6" ht="51">
      <c r="A21" s="24" t="s">
        <v>508</v>
      </c>
      <c r="B21" s="4" t="s">
        <v>401</v>
      </c>
      <c r="C21" s="9" t="s">
        <v>1</v>
      </c>
      <c r="D21" s="6">
        <v>1</v>
      </c>
      <c r="E21" s="6">
        <v>0</v>
      </c>
      <c r="F21" s="22">
        <f t="shared" si="0"/>
        <v>0</v>
      </c>
    </row>
    <row r="22" spans="1:6" ht="51">
      <c r="A22" s="24" t="s">
        <v>509</v>
      </c>
      <c r="B22" s="4" t="s">
        <v>401</v>
      </c>
      <c r="C22" s="9" t="s">
        <v>1</v>
      </c>
      <c r="D22" s="6">
        <v>1</v>
      </c>
      <c r="E22" s="6">
        <v>0</v>
      </c>
      <c r="F22" s="22">
        <f t="shared" si="0"/>
        <v>0</v>
      </c>
    </row>
    <row r="23" spans="1:6" ht="51">
      <c r="A23" s="24" t="s">
        <v>510</v>
      </c>
      <c r="B23" s="4" t="s">
        <v>403</v>
      </c>
      <c r="C23" s="9" t="s">
        <v>1</v>
      </c>
      <c r="D23" s="6">
        <v>1</v>
      </c>
      <c r="E23" s="6">
        <v>0</v>
      </c>
      <c r="F23" s="22">
        <f t="shared" si="0"/>
        <v>0</v>
      </c>
    </row>
    <row r="24" spans="1:6" ht="51">
      <c r="A24" s="24" t="s">
        <v>511</v>
      </c>
      <c r="B24" s="4" t="s">
        <v>404</v>
      </c>
      <c r="C24" s="9" t="s">
        <v>1</v>
      </c>
      <c r="D24" s="6">
        <v>1</v>
      </c>
      <c r="E24" s="6">
        <v>0</v>
      </c>
      <c r="F24" s="22">
        <f t="shared" si="0"/>
        <v>0</v>
      </c>
    </row>
    <row r="25" spans="1:6" ht="51">
      <c r="A25" s="24" t="s">
        <v>512</v>
      </c>
      <c r="B25" s="4" t="s">
        <v>404</v>
      </c>
      <c r="C25" s="9" t="s">
        <v>1</v>
      </c>
      <c r="D25" s="6">
        <v>1</v>
      </c>
      <c r="E25" s="6">
        <v>0</v>
      </c>
      <c r="F25" s="22">
        <f t="shared" si="0"/>
        <v>0</v>
      </c>
    </row>
    <row r="26" spans="1:6" ht="51">
      <c r="A26" s="24" t="s">
        <v>513</v>
      </c>
      <c r="B26" s="4" t="s">
        <v>405</v>
      </c>
      <c r="C26" s="9" t="s">
        <v>1</v>
      </c>
      <c r="D26" s="6">
        <v>1</v>
      </c>
      <c r="E26" s="6">
        <v>0</v>
      </c>
      <c r="F26" s="22">
        <f t="shared" si="0"/>
        <v>0</v>
      </c>
    </row>
    <row r="27" spans="1:6" ht="51">
      <c r="A27" s="24" t="s">
        <v>514</v>
      </c>
      <c r="B27" s="4" t="s">
        <v>406</v>
      </c>
      <c r="C27" s="9" t="s">
        <v>1</v>
      </c>
      <c r="D27" s="6">
        <v>1</v>
      </c>
      <c r="E27" s="6">
        <v>0</v>
      </c>
      <c r="F27" s="22">
        <f t="shared" si="0"/>
        <v>0</v>
      </c>
    </row>
    <row r="28" spans="1:6" ht="51">
      <c r="A28" s="24" t="s">
        <v>519</v>
      </c>
      <c r="B28" s="4" t="s">
        <v>407</v>
      </c>
      <c r="C28" s="9" t="s">
        <v>1</v>
      </c>
      <c r="D28" s="6">
        <v>47</v>
      </c>
      <c r="E28" s="6">
        <v>0</v>
      </c>
      <c r="F28" s="22">
        <f t="shared" ref="F28" si="2">D28*E28</f>
        <v>0</v>
      </c>
    </row>
    <row r="29" spans="1:6">
      <c r="A29" s="23" t="s">
        <v>527</v>
      </c>
      <c r="B29" s="35" t="s">
        <v>490</v>
      </c>
      <c r="C29" s="20"/>
      <c r="D29" s="21"/>
      <c r="E29" s="21"/>
      <c r="F29" s="34"/>
    </row>
    <row r="30" spans="1:6" ht="76.5">
      <c r="A30" s="24" t="s">
        <v>528</v>
      </c>
      <c r="B30" s="4" t="s">
        <v>578</v>
      </c>
      <c r="C30" s="9" t="s">
        <v>1</v>
      </c>
      <c r="D30" s="6">
        <v>1</v>
      </c>
      <c r="E30" s="6">
        <v>0</v>
      </c>
      <c r="F30" s="22">
        <f t="shared" si="0"/>
        <v>0</v>
      </c>
    </row>
    <row r="31" spans="1:6" ht="38.25">
      <c r="A31" s="24" t="s">
        <v>529</v>
      </c>
      <c r="B31" s="4" t="s">
        <v>487</v>
      </c>
      <c r="C31" s="9" t="s">
        <v>1</v>
      </c>
      <c r="D31" s="6">
        <v>23</v>
      </c>
      <c r="E31" s="6">
        <v>0</v>
      </c>
      <c r="F31" s="22">
        <f t="shared" si="0"/>
        <v>0</v>
      </c>
    </row>
    <row r="32" spans="1:6" ht="38.25">
      <c r="A32" s="24" t="s">
        <v>530</v>
      </c>
      <c r="B32" s="4" t="s">
        <v>493</v>
      </c>
      <c r="C32" s="9" t="s">
        <v>1</v>
      </c>
      <c r="D32" s="6">
        <v>7</v>
      </c>
      <c r="E32" s="6">
        <v>0</v>
      </c>
      <c r="F32" s="22">
        <f t="shared" si="0"/>
        <v>0</v>
      </c>
    </row>
    <row r="33" spans="1:6" ht="38.25">
      <c r="A33" s="24" t="s">
        <v>531</v>
      </c>
      <c r="B33" s="4" t="s">
        <v>494</v>
      </c>
      <c r="C33" s="9" t="s">
        <v>1</v>
      </c>
      <c r="D33" s="6">
        <v>7</v>
      </c>
      <c r="E33" s="6">
        <v>0</v>
      </c>
      <c r="F33" s="22">
        <f t="shared" si="0"/>
        <v>0</v>
      </c>
    </row>
    <row r="34" spans="1:6" ht="38.25">
      <c r="A34" s="24" t="s">
        <v>532</v>
      </c>
      <c r="B34" s="4" t="s">
        <v>495</v>
      </c>
      <c r="C34" s="9" t="s">
        <v>1</v>
      </c>
      <c r="D34" s="6">
        <v>7</v>
      </c>
      <c r="E34" s="6">
        <v>0</v>
      </c>
      <c r="F34" s="22">
        <f t="shared" ref="F34" si="3">D34*E34</f>
        <v>0</v>
      </c>
    </row>
    <row r="35" spans="1:6" ht="38.25">
      <c r="A35" s="24" t="s">
        <v>533</v>
      </c>
      <c r="B35" s="4" t="s">
        <v>496</v>
      </c>
      <c r="C35" s="9" t="s">
        <v>1</v>
      </c>
      <c r="D35" s="6">
        <v>2</v>
      </c>
      <c r="E35" s="6">
        <v>0</v>
      </c>
      <c r="F35" s="22">
        <f t="shared" si="0"/>
        <v>0</v>
      </c>
    </row>
    <row r="36" spans="1:6">
      <c r="A36" s="37" t="s">
        <v>534</v>
      </c>
      <c r="B36" s="38" t="s">
        <v>521</v>
      </c>
      <c r="C36" s="42" t="s">
        <v>20</v>
      </c>
      <c r="D36" s="40">
        <v>1</v>
      </c>
      <c r="E36" s="40">
        <v>0</v>
      </c>
      <c r="F36" s="41">
        <f t="shared" si="0"/>
        <v>0</v>
      </c>
    </row>
    <row r="37" spans="1:6" ht="25.5">
      <c r="A37" s="24" t="s">
        <v>576</v>
      </c>
      <c r="B37" s="8" t="s">
        <v>518</v>
      </c>
      <c r="C37" s="9" t="s">
        <v>1</v>
      </c>
      <c r="D37" s="6">
        <v>30</v>
      </c>
      <c r="E37" s="6">
        <v>0</v>
      </c>
      <c r="F37" s="22">
        <f t="shared" ref="F37" si="4">D37*E37</f>
        <v>0</v>
      </c>
    </row>
    <row r="38" spans="1:6">
      <c r="A38" s="23" t="s">
        <v>491</v>
      </c>
      <c r="B38" s="35" t="s">
        <v>516</v>
      </c>
      <c r="C38" s="20"/>
      <c r="D38" s="21"/>
      <c r="E38" s="21"/>
      <c r="F38" s="34"/>
    </row>
    <row r="39" spans="1:6" ht="38.25">
      <c r="A39" s="24" t="s">
        <v>535</v>
      </c>
      <c r="B39" s="4" t="s">
        <v>89</v>
      </c>
      <c r="C39" s="5" t="s">
        <v>0</v>
      </c>
      <c r="D39" s="6">
        <v>5</v>
      </c>
      <c r="E39" s="6">
        <v>0</v>
      </c>
      <c r="F39" s="22">
        <f t="shared" si="0"/>
        <v>0</v>
      </c>
    </row>
    <row r="40" spans="1:6" ht="38.25">
      <c r="A40" s="24" t="s">
        <v>536</v>
      </c>
      <c r="B40" s="4" t="s">
        <v>90</v>
      </c>
      <c r="C40" s="5" t="s">
        <v>0</v>
      </c>
      <c r="D40" s="6">
        <v>3</v>
      </c>
      <c r="E40" s="6">
        <v>0</v>
      </c>
      <c r="F40" s="22">
        <f t="shared" si="0"/>
        <v>0</v>
      </c>
    </row>
    <row r="41" spans="1:6" ht="38.25">
      <c r="A41" s="24" t="s">
        <v>537</v>
      </c>
      <c r="B41" s="4" t="s">
        <v>91</v>
      </c>
      <c r="C41" s="5" t="s">
        <v>0</v>
      </c>
      <c r="D41" s="6">
        <v>6</v>
      </c>
      <c r="E41" s="6">
        <v>0</v>
      </c>
      <c r="F41" s="22">
        <f t="shared" si="0"/>
        <v>0</v>
      </c>
    </row>
    <row r="42" spans="1:6" ht="38.25">
      <c r="A42" s="24" t="s">
        <v>538</v>
      </c>
      <c r="B42" s="4" t="s">
        <v>92</v>
      </c>
      <c r="C42" s="5" t="s">
        <v>0</v>
      </c>
      <c r="D42" s="6">
        <v>2</v>
      </c>
      <c r="E42" s="6">
        <v>0</v>
      </c>
      <c r="F42" s="22">
        <f t="shared" si="0"/>
        <v>0</v>
      </c>
    </row>
    <row r="43" spans="1:6" ht="38.25">
      <c r="A43" s="24" t="s">
        <v>539</v>
      </c>
      <c r="B43" s="4" t="s">
        <v>93</v>
      </c>
      <c r="C43" s="5" t="s">
        <v>0</v>
      </c>
      <c r="D43" s="6">
        <v>3</v>
      </c>
      <c r="E43" s="6">
        <v>0</v>
      </c>
      <c r="F43" s="22">
        <f t="shared" si="0"/>
        <v>0</v>
      </c>
    </row>
    <row r="44" spans="1:6" ht="38.25">
      <c r="A44" s="24" t="s">
        <v>540</v>
      </c>
      <c r="B44" s="4" t="s">
        <v>28</v>
      </c>
      <c r="C44" s="5" t="s">
        <v>0</v>
      </c>
      <c r="D44" s="6">
        <v>5</v>
      </c>
      <c r="E44" s="6">
        <v>0</v>
      </c>
      <c r="F44" s="22">
        <f t="shared" si="0"/>
        <v>0</v>
      </c>
    </row>
    <row r="45" spans="1:6" ht="25.5">
      <c r="A45" s="24" t="s">
        <v>541</v>
      </c>
      <c r="B45" s="8" t="s">
        <v>378</v>
      </c>
      <c r="C45" s="9" t="s">
        <v>1</v>
      </c>
      <c r="D45" s="6">
        <v>8</v>
      </c>
      <c r="E45" s="6">
        <v>0</v>
      </c>
      <c r="F45" s="22">
        <f t="shared" si="0"/>
        <v>0</v>
      </c>
    </row>
    <row r="46" spans="1:6">
      <c r="A46" s="37" t="s">
        <v>570</v>
      </c>
      <c r="B46" s="38" t="s">
        <v>565</v>
      </c>
      <c r="C46" s="39" t="s">
        <v>1</v>
      </c>
      <c r="D46" s="40">
        <v>15</v>
      </c>
      <c r="E46" s="40">
        <v>0</v>
      </c>
      <c r="F46" s="41">
        <f t="shared" ref="F46" si="5">D46*E46</f>
        <v>0</v>
      </c>
    </row>
    <row r="47" spans="1:6">
      <c r="A47" s="37" t="s">
        <v>571</v>
      </c>
      <c r="B47" s="38" t="s">
        <v>521</v>
      </c>
      <c r="C47" s="42" t="s">
        <v>20</v>
      </c>
      <c r="D47" s="40">
        <v>1</v>
      </c>
      <c r="E47" s="40">
        <v>0</v>
      </c>
      <c r="F47" s="41">
        <f t="shared" ref="F47" si="6">D47*E47</f>
        <v>0</v>
      </c>
    </row>
    <row r="48" spans="1:6">
      <c r="A48" s="23" t="s">
        <v>492</v>
      </c>
      <c r="B48" s="35" t="s">
        <v>517</v>
      </c>
      <c r="C48" s="20"/>
      <c r="D48" s="21"/>
      <c r="E48" s="21"/>
      <c r="F48" s="34"/>
    </row>
    <row r="49" spans="1:8" ht="51">
      <c r="A49" s="24" t="s">
        <v>542</v>
      </c>
      <c r="B49" s="4" t="s">
        <v>94</v>
      </c>
      <c r="C49" s="5" t="s">
        <v>0</v>
      </c>
      <c r="D49" s="6">
        <v>1</v>
      </c>
      <c r="E49" s="6">
        <v>0</v>
      </c>
      <c r="F49" s="22">
        <f t="shared" si="0"/>
        <v>0</v>
      </c>
    </row>
    <row r="50" spans="1:8" ht="51">
      <c r="A50" s="24" t="s">
        <v>543</v>
      </c>
      <c r="B50" s="4" t="s">
        <v>94</v>
      </c>
      <c r="C50" s="5" t="s">
        <v>0</v>
      </c>
      <c r="D50" s="6">
        <v>1</v>
      </c>
      <c r="E50" s="6">
        <v>0</v>
      </c>
      <c r="F50" s="22">
        <f t="shared" si="0"/>
        <v>0</v>
      </c>
    </row>
    <row r="51" spans="1:8" ht="63.75">
      <c r="A51" s="24" t="s">
        <v>544</v>
      </c>
      <c r="B51" s="4" t="s">
        <v>95</v>
      </c>
      <c r="C51" s="5" t="s">
        <v>0</v>
      </c>
      <c r="D51" s="6">
        <v>1</v>
      </c>
      <c r="E51" s="6">
        <v>0</v>
      </c>
      <c r="F51" s="22">
        <f t="shared" si="0"/>
        <v>0</v>
      </c>
    </row>
    <row r="52" spans="1:8" ht="51">
      <c r="A52" s="24" t="s">
        <v>545</v>
      </c>
      <c r="B52" s="4" t="s">
        <v>96</v>
      </c>
      <c r="C52" s="5" t="s">
        <v>0</v>
      </c>
      <c r="D52" s="6">
        <v>1</v>
      </c>
      <c r="E52" s="6">
        <v>0</v>
      </c>
      <c r="F52" s="22">
        <f t="shared" si="0"/>
        <v>0</v>
      </c>
    </row>
    <row r="53" spans="1:8" ht="51">
      <c r="A53" s="24" t="s">
        <v>546</v>
      </c>
      <c r="B53" s="4" t="s">
        <v>96</v>
      </c>
      <c r="C53" s="5" t="s">
        <v>0</v>
      </c>
      <c r="D53" s="6">
        <v>1</v>
      </c>
      <c r="E53" s="6">
        <v>0</v>
      </c>
      <c r="F53" s="22">
        <f t="shared" si="0"/>
        <v>0</v>
      </c>
    </row>
    <row r="54" spans="1:8" ht="51">
      <c r="A54" s="24" t="s">
        <v>547</v>
      </c>
      <c r="B54" s="4" t="s">
        <v>96</v>
      </c>
      <c r="C54" s="5" t="s">
        <v>0</v>
      </c>
      <c r="D54" s="6">
        <v>1</v>
      </c>
      <c r="E54" s="6">
        <v>0</v>
      </c>
      <c r="F54" s="22">
        <f t="shared" si="0"/>
        <v>0</v>
      </c>
    </row>
    <row r="55" spans="1:8" s="13" customFormat="1" ht="51">
      <c r="A55" s="24" t="s">
        <v>548</v>
      </c>
      <c r="B55" s="4" t="s">
        <v>97</v>
      </c>
      <c r="C55" s="5" t="s">
        <v>0</v>
      </c>
      <c r="D55" s="6">
        <v>1</v>
      </c>
      <c r="E55" s="6">
        <v>0</v>
      </c>
      <c r="F55" s="22">
        <f t="shared" si="0"/>
        <v>0</v>
      </c>
      <c r="G55"/>
      <c r="H55"/>
    </row>
    <row r="56" spans="1:8" s="13" customFormat="1" ht="51">
      <c r="A56" s="24" t="s">
        <v>549</v>
      </c>
      <c r="B56" s="4" t="s">
        <v>98</v>
      </c>
      <c r="C56" s="5" t="s">
        <v>0</v>
      </c>
      <c r="D56" s="6">
        <v>1</v>
      </c>
      <c r="E56" s="6">
        <v>0</v>
      </c>
      <c r="F56" s="22">
        <f t="shared" si="0"/>
        <v>0</v>
      </c>
      <c r="G56"/>
      <c r="H56"/>
    </row>
    <row r="57" spans="1:8" s="13" customFormat="1">
      <c r="A57" s="37" t="s">
        <v>572</v>
      </c>
      <c r="B57" s="38" t="s">
        <v>565</v>
      </c>
      <c r="C57" s="39" t="s">
        <v>1</v>
      </c>
      <c r="D57" s="40">
        <v>4</v>
      </c>
      <c r="E57" s="40">
        <v>0</v>
      </c>
      <c r="F57" s="41">
        <f t="shared" si="0"/>
        <v>0</v>
      </c>
      <c r="G57"/>
      <c r="H57"/>
    </row>
    <row r="58" spans="1:8">
      <c r="A58" s="37" t="s">
        <v>573</v>
      </c>
      <c r="B58" s="38" t="s">
        <v>521</v>
      </c>
      <c r="C58" s="42" t="s">
        <v>20</v>
      </c>
      <c r="D58" s="40">
        <v>1</v>
      </c>
      <c r="E58" s="40">
        <v>0</v>
      </c>
      <c r="F58" s="41">
        <f t="shared" si="0"/>
        <v>0</v>
      </c>
    </row>
    <row r="59" spans="1:8">
      <c r="A59" s="23">
        <v>2</v>
      </c>
      <c r="B59" s="1" t="s">
        <v>99</v>
      </c>
      <c r="C59" s="2"/>
      <c r="D59" s="3"/>
      <c r="E59" s="3"/>
      <c r="F59" s="34"/>
    </row>
    <row r="60" spans="1:8" ht="25.5">
      <c r="A60" s="25" t="s">
        <v>4</v>
      </c>
      <c r="B60" s="8" t="s">
        <v>100</v>
      </c>
      <c r="C60" s="7" t="s">
        <v>1</v>
      </c>
      <c r="D60" s="6">
        <v>2</v>
      </c>
      <c r="E60" s="6">
        <v>0</v>
      </c>
      <c r="F60" s="22">
        <f t="shared" si="0"/>
        <v>0</v>
      </c>
    </row>
    <row r="61" spans="1:8" ht="25.5">
      <c r="A61" s="25" t="s">
        <v>5</v>
      </c>
      <c r="B61" s="8" t="s">
        <v>101</v>
      </c>
      <c r="C61" s="7" t="s">
        <v>1</v>
      </c>
      <c r="D61" s="6">
        <v>2</v>
      </c>
      <c r="E61" s="6">
        <v>0</v>
      </c>
      <c r="F61" s="22">
        <f t="shared" si="0"/>
        <v>0</v>
      </c>
    </row>
    <row r="62" spans="1:8" ht="25.5">
      <c r="A62" s="25" t="s">
        <v>26</v>
      </c>
      <c r="B62" s="8" t="s">
        <v>102</v>
      </c>
      <c r="C62" s="7" t="s">
        <v>1</v>
      </c>
      <c r="D62" s="6">
        <v>1</v>
      </c>
      <c r="E62" s="6">
        <v>0</v>
      </c>
      <c r="F62" s="22">
        <f t="shared" si="0"/>
        <v>0</v>
      </c>
    </row>
    <row r="63" spans="1:8" ht="38.25">
      <c r="A63" s="25" t="s">
        <v>27</v>
      </c>
      <c r="B63" s="8" t="s">
        <v>130</v>
      </c>
      <c r="C63" s="7" t="s">
        <v>1</v>
      </c>
      <c r="D63" s="6">
        <v>1</v>
      </c>
      <c r="E63" s="6">
        <v>0</v>
      </c>
      <c r="F63" s="22">
        <f t="shared" si="0"/>
        <v>0</v>
      </c>
    </row>
    <row r="64" spans="1:8" ht="38.25">
      <c r="A64" s="25" t="s">
        <v>105</v>
      </c>
      <c r="B64" s="8" t="s">
        <v>132</v>
      </c>
      <c r="C64" s="7" t="s">
        <v>1</v>
      </c>
      <c r="D64" s="6">
        <v>1</v>
      </c>
      <c r="E64" s="6">
        <v>0</v>
      </c>
      <c r="F64" s="22">
        <f t="shared" si="0"/>
        <v>0</v>
      </c>
    </row>
    <row r="65" spans="1:6" ht="38.25">
      <c r="A65" s="25" t="s">
        <v>106</v>
      </c>
      <c r="B65" s="8" t="s">
        <v>131</v>
      </c>
      <c r="C65" s="7" t="s">
        <v>1</v>
      </c>
      <c r="D65" s="6">
        <v>1</v>
      </c>
      <c r="E65" s="6">
        <v>0</v>
      </c>
      <c r="F65" s="22">
        <f t="shared" si="0"/>
        <v>0</v>
      </c>
    </row>
    <row r="66" spans="1:6" ht="38.25">
      <c r="A66" s="25" t="s">
        <v>107</v>
      </c>
      <c r="B66" s="8" t="s">
        <v>133</v>
      </c>
      <c r="C66" s="7" t="s">
        <v>1</v>
      </c>
      <c r="D66" s="6">
        <v>1</v>
      </c>
      <c r="E66" s="6">
        <v>0</v>
      </c>
      <c r="F66" s="22">
        <f t="shared" si="0"/>
        <v>0</v>
      </c>
    </row>
    <row r="67" spans="1:6" ht="38.25">
      <c r="A67" s="25" t="s">
        <v>108</v>
      </c>
      <c r="B67" s="8" t="s">
        <v>134</v>
      </c>
      <c r="C67" s="7" t="s">
        <v>1</v>
      </c>
      <c r="D67" s="6">
        <v>1</v>
      </c>
      <c r="E67" s="6">
        <v>0</v>
      </c>
      <c r="F67" s="22">
        <f t="shared" si="0"/>
        <v>0</v>
      </c>
    </row>
    <row r="68" spans="1:6" ht="38.25">
      <c r="A68" s="25" t="s">
        <v>109</v>
      </c>
      <c r="B68" s="8" t="s">
        <v>103</v>
      </c>
      <c r="C68" s="7" t="s">
        <v>1</v>
      </c>
      <c r="D68" s="6">
        <v>2</v>
      </c>
      <c r="E68" s="6">
        <v>0</v>
      </c>
      <c r="F68" s="22">
        <f t="shared" si="0"/>
        <v>0</v>
      </c>
    </row>
    <row r="69" spans="1:6" ht="38.25">
      <c r="A69" s="25" t="s">
        <v>110</v>
      </c>
      <c r="B69" s="8" t="s">
        <v>135</v>
      </c>
      <c r="C69" s="7" t="s">
        <v>1</v>
      </c>
      <c r="D69" s="6">
        <v>1</v>
      </c>
      <c r="E69" s="6">
        <v>0</v>
      </c>
      <c r="F69" s="22">
        <f t="shared" si="0"/>
        <v>0</v>
      </c>
    </row>
    <row r="70" spans="1:6" ht="38.25">
      <c r="A70" s="25" t="s">
        <v>111</v>
      </c>
      <c r="B70" s="8" t="s">
        <v>137</v>
      </c>
      <c r="C70" s="7" t="s">
        <v>1</v>
      </c>
      <c r="D70" s="6">
        <v>2</v>
      </c>
      <c r="E70" s="6">
        <v>0</v>
      </c>
      <c r="F70" s="22">
        <f t="shared" si="0"/>
        <v>0</v>
      </c>
    </row>
    <row r="71" spans="1:6" ht="38.25">
      <c r="A71" s="25" t="s">
        <v>112</v>
      </c>
      <c r="B71" s="8" t="s">
        <v>136</v>
      </c>
      <c r="C71" s="7" t="s">
        <v>1</v>
      </c>
      <c r="D71" s="6">
        <v>2</v>
      </c>
      <c r="E71" s="6">
        <v>0</v>
      </c>
      <c r="F71" s="22">
        <f t="shared" si="0"/>
        <v>0</v>
      </c>
    </row>
    <row r="72" spans="1:6" ht="38.25">
      <c r="A72" s="25" t="s">
        <v>113</v>
      </c>
      <c r="B72" s="8" t="s">
        <v>138</v>
      </c>
      <c r="C72" s="7" t="s">
        <v>1</v>
      </c>
      <c r="D72" s="6">
        <v>1</v>
      </c>
      <c r="E72" s="6">
        <v>0</v>
      </c>
      <c r="F72" s="22">
        <f t="shared" si="0"/>
        <v>0</v>
      </c>
    </row>
    <row r="73" spans="1:6" ht="38.25">
      <c r="A73" s="25" t="s">
        <v>114</v>
      </c>
      <c r="B73" s="8" t="s">
        <v>104</v>
      </c>
      <c r="C73" s="7" t="s">
        <v>1</v>
      </c>
      <c r="D73" s="6">
        <v>1</v>
      </c>
      <c r="E73" s="6">
        <v>0</v>
      </c>
      <c r="F73" s="22">
        <f t="shared" si="0"/>
        <v>0</v>
      </c>
    </row>
    <row r="74" spans="1:6" ht="38.25">
      <c r="A74" s="25" t="s">
        <v>115</v>
      </c>
      <c r="B74" s="8" t="s">
        <v>139</v>
      </c>
      <c r="C74" s="7" t="s">
        <v>1</v>
      </c>
      <c r="D74" s="6">
        <v>1</v>
      </c>
      <c r="E74" s="6">
        <v>0</v>
      </c>
      <c r="F74" s="22">
        <f t="shared" si="0"/>
        <v>0</v>
      </c>
    </row>
    <row r="75" spans="1:6" ht="38.25">
      <c r="A75" s="25" t="s">
        <v>116</v>
      </c>
      <c r="B75" s="8" t="s">
        <v>140</v>
      </c>
      <c r="C75" s="7" t="s">
        <v>1</v>
      </c>
      <c r="D75" s="6">
        <v>1</v>
      </c>
      <c r="E75" s="6">
        <v>0</v>
      </c>
      <c r="F75" s="22">
        <f t="shared" si="0"/>
        <v>0</v>
      </c>
    </row>
    <row r="76" spans="1:6" ht="38.25">
      <c r="A76" s="25" t="s">
        <v>117</v>
      </c>
      <c r="B76" s="8" t="s">
        <v>129</v>
      </c>
      <c r="C76" s="7" t="s">
        <v>1</v>
      </c>
      <c r="D76" s="6">
        <v>1</v>
      </c>
      <c r="E76" s="6">
        <v>0</v>
      </c>
      <c r="F76" s="22">
        <f t="shared" si="0"/>
        <v>0</v>
      </c>
    </row>
    <row r="77" spans="1:6">
      <c r="A77" s="43" t="s">
        <v>566</v>
      </c>
      <c r="B77" s="38" t="s">
        <v>567</v>
      </c>
      <c r="C77" s="42" t="s">
        <v>1</v>
      </c>
      <c r="D77" s="40">
        <v>2</v>
      </c>
      <c r="E77" s="40">
        <v>0</v>
      </c>
      <c r="F77" s="41">
        <f t="shared" ref="F77" si="7">D77*E77</f>
        <v>0</v>
      </c>
    </row>
    <row r="78" spans="1:6">
      <c r="A78" s="23">
        <v>3</v>
      </c>
      <c r="B78" s="1" t="s">
        <v>118</v>
      </c>
      <c r="C78" s="2"/>
      <c r="D78" s="3"/>
      <c r="E78" s="3"/>
      <c r="F78" s="34"/>
    </row>
    <row r="79" spans="1:6" ht="25.5">
      <c r="A79" s="25" t="s">
        <v>6</v>
      </c>
      <c r="B79" s="8" t="s">
        <v>124</v>
      </c>
      <c r="C79" s="7" t="s">
        <v>1</v>
      </c>
      <c r="D79" s="6">
        <v>5</v>
      </c>
      <c r="E79" s="6">
        <v>0</v>
      </c>
      <c r="F79" s="22">
        <f t="shared" si="0"/>
        <v>0</v>
      </c>
    </row>
    <row r="80" spans="1:6" ht="25.5">
      <c r="A80" s="25" t="s">
        <v>7</v>
      </c>
      <c r="B80" s="8" t="s">
        <v>125</v>
      </c>
      <c r="C80" s="7" t="s">
        <v>1</v>
      </c>
      <c r="D80" s="6">
        <v>12</v>
      </c>
      <c r="E80" s="6">
        <v>0</v>
      </c>
      <c r="F80" s="22">
        <f t="shared" si="0"/>
        <v>0</v>
      </c>
    </row>
    <row r="81" spans="1:6" ht="25.5">
      <c r="A81" s="25" t="s">
        <v>12</v>
      </c>
      <c r="B81" s="8" t="s">
        <v>126</v>
      </c>
      <c r="C81" s="7" t="s">
        <v>1</v>
      </c>
      <c r="D81" s="6">
        <v>4</v>
      </c>
      <c r="E81" s="6">
        <v>0</v>
      </c>
      <c r="F81" s="22">
        <f t="shared" si="0"/>
        <v>0</v>
      </c>
    </row>
    <row r="82" spans="1:6" ht="25.5">
      <c r="A82" s="25" t="s">
        <v>18</v>
      </c>
      <c r="B82" s="8" t="s">
        <v>127</v>
      </c>
      <c r="C82" s="7" t="s">
        <v>1</v>
      </c>
      <c r="D82" s="6">
        <v>1</v>
      </c>
      <c r="E82" s="6">
        <v>0</v>
      </c>
      <c r="F82" s="22">
        <f t="shared" si="0"/>
        <v>0</v>
      </c>
    </row>
    <row r="83" spans="1:6" ht="25.5">
      <c r="A83" s="25" t="s">
        <v>79</v>
      </c>
      <c r="B83" s="8" t="s">
        <v>128</v>
      </c>
      <c r="C83" s="7" t="s">
        <v>1</v>
      </c>
      <c r="D83" s="6">
        <v>1</v>
      </c>
      <c r="E83" s="6">
        <v>0</v>
      </c>
      <c r="F83" s="22">
        <f t="shared" ref="F83:F147" si="8">D83*E83</f>
        <v>0</v>
      </c>
    </row>
    <row r="84" spans="1:6" ht="38.25">
      <c r="A84" s="25" t="s">
        <v>80</v>
      </c>
      <c r="B84" s="8" t="s">
        <v>157</v>
      </c>
      <c r="C84" s="7" t="s">
        <v>1</v>
      </c>
      <c r="D84" s="6">
        <v>1</v>
      </c>
      <c r="E84" s="6">
        <v>0</v>
      </c>
      <c r="F84" s="22">
        <f t="shared" si="8"/>
        <v>0</v>
      </c>
    </row>
    <row r="85" spans="1:6" ht="38.25">
      <c r="A85" s="25" t="s">
        <v>119</v>
      </c>
      <c r="B85" s="8" t="s">
        <v>158</v>
      </c>
      <c r="C85" s="7" t="s">
        <v>1</v>
      </c>
      <c r="D85" s="6">
        <v>1</v>
      </c>
      <c r="E85" s="6">
        <v>0</v>
      </c>
      <c r="F85" s="22">
        <f t="shared" si="8"/>
        <v>0</v>
      </c>
    </row>
    <row r="86" spans="1:6" ht="38.25">
      <c r="A86" s="25" t="s">
        <v>120</v>
      </c>
      <c r="B86" s="8" t="s">
        <v>159</v>
      </c>
      <c r="C86" s="7" t="s">
        <v>1</v>
      </c>
      <c r="D86" s="6">
        <v>1</v>
      </c>
      <c r="E86" s="6">
        <v>0</v>
      </c>
      <c r="F86" s="22">
        <f t="shared" si="8"/>
        <v>0</v>
      </c>
    </row>
    <row r="87" spans="1:6" ht="38.25">
      <c r="A87" s="25" t="s">
        <v>121</v>
      </c>
      <c r="B87" s="8" t="s">
        <v>160</v>
      </c>
      <c r="C87" s="7" t="s">
        <v>1</v>
      </c>
      <c r="D87" s="6">
        <v>2</v>
      </c>
      <c r="E87" s="6">
        <v>0</v>
      </c>
      <c r="F87" s="22">
        <f t="shared" si="8"/>
        <v>0</v>
      </c>
    </row>
    <row r="88" spans="1:6" ht="38.25">
      <c r="A88" s="25" t="s">
        <v>122</v>
      </c>
      <c r="B88" s="8" t="s">
        <v>161</v>
      </c>
      <c r="C88" s="7" t="s">
        <v>1</v>
      </c>
      <c r="D88" s="6">
        <v>2</v>
      </c>
      <c r="E88" s="6">
        <v>0</v>
      </c>
      <c r="F88" s="22">
        <f t="shared" si="8"/>
        <v>0</v>
      </c>
    </row>
    <row r="89" spans="1:6" ht="38.25">
      <c r="A89" s="25" t="s">
        <v>123</v>
      </c>
      <c r="B89" s="8" t="s">
        <v>162</v>
      </c>
      <c r="C89" s="7" t="s">
        <v>1</v>
      </c>
      <c r="D89" s="6">
        <v>1</v>
      </c>
      <c r="E89" s="6">
        <v>0</v>
      </c>
      <c r="F89" s="22">
        <f t="shared" si="8"/>
        <v>0</v>
      </c>
    </row>
    <row r="90" spans="1:6" ht="38.25">
      <c r="A90" s="25" t="s">
        <v>141</v>
      </c>
      <c r="B90" s="8" t="s">
        <v>163</v>
      </c>
      <c r="C90" s="7" t="s">
        <v>1</v>
      </c>
      <c r="D90" s="6">
        <v>2</v>
      </c>
      <c r="E90" s="6">
        <v>0</v>
      </c>
      <c r="F90" s="22">
        <f t="shared" si="8"/>
        <v>0</v>
      </c>
    </row>
    <row r="91" spans="1:6" ht="38.25">
      <c r="A91" s="25" t="s">
        <v>142</v>
      </c>
      <c r="B91" s="8" t="s">
        <v>164</v>
      </c>
      <c r="C91" s="7" t="s">
        <v>1</v>
      </c>
      <c r="D91" s="6">
        <v>1</v>
      </c>
      <c r="E91" s="6">
        <v>0</v>
      </c>
      <c r="F91" s="22">
        <f t="shared" si="8"/>
        <v>0</v>
      </c>
    </row>
    <row r="92" spans="1:6" ht="38.25">
      <c r="A92" s="25" t="s">
        <v>143</v>
      </c>
      <c r="B92" s="8" t="s">
        <v>166</v>
      </c>
      <c r="C92" s="7" t="s">
        <v>1</v>
      </c>
      <c r="D92" s="6">
        <v>2</v>
      </c>
      <c r="E92" s="6">
        <v>0</v>
      </c>
      <c r="F92" s="22">
        <f t="shared" si="8"/>
        <v>0</v>
      </c>
    </row>
    <row r="93" spans="1:6" ht="38.25">
      <c r="A93" s="25" t="s">
        <v>144</v>
      </c>
      <c r="B93" s="8" t="s">
        <v>166</v>
      </c>
      <c r="C93" s="7" t="s">
        <v>1</v>
      </c>
      <c r="D93" s="6">
        <v>2</v>
      </c>
      <c r="E93" s="6">
        <v>0</v>
      </c>
      <c r="F93" s="22">
        <f t="shared" si="8"/>
        <v>0</v>
      </c>
    </row>
    <row r="94" spans="1:6" ht="38.25">
      <c r="A94" s="25" t="s">
        <v>145</v>
      </c>
      <c r="B94" s="8" t="s">
        <v>166</v>
      </c>
      <c r="C94" s="7" t="s">
        <v>1</v>
      </c>
      <c r="D94" s="6">
        <v>2</v>
      </c>
      <c r="E94" s="6">
        <v>0</v>
      </c>
      <c r="F94" s="22">
        <f t="shared" si="8"/>
        <v>0</v>
      </c>
    </row>
    <row r="95" spans="1:6" ht="38.25">
      <c r="A95" s="25" t="s">
        <v>146</v>
      </c>
      <c r="B95" s="8" t="s">
        <v>165</v>
      </c>
      <c r="C95" s="7" t="s">
        <v>1</v>
      </c>
      <c r="D95" s="6">
        <v>1</v>
      </c>
      <c r="E95" s="6">
        <v>0</v>
      </c>
      <c r="F95" s="22">
        <f t="shared" si="8"/>
        <v>0</v>
      </c>
    </row>
    <row r="96" spans="1:6" ht="38.25">
      <c r="A96" s="25" t="s">
        <v>147</v>
      </c>
      <c r="B96" s="8" t="s">
        <v>167</v>
      </c>
      <c r="C96" s="7" t="s">
        <v>1</v>
      </c>
      <c r="D96" s="6">
        <v>1</v>
      </c>
      <c r="E96" s="6">
        <v>0</v>
      </c>
      <c r="F96" s="22">
        <f t="shared" si="8"/>
        <v>0</v>
      </c>
    </row>
    <row r="97" spans="1:6" ht="38.25">
      <c r="A97" s="25" t="s">
        <v>148</v>
      </c>
      <c r="B97" s="8" t="s">
        <v>168</v>
      </c>
      <c r="C97" s="7" t="s">
        <v>1</v>
      </c>
      <c r="D97" s="6">
        <v>2</v>
      </c>
      <c r="E97" s="6">
        <v>0</v>
      </c>
      <c r="F97" s="22">
        <f t="shared" si="8"/>
        <v>0</v>
      </c>
    </row>
    <row r="98" spans="1:6" ht="38.25">
      <c r="A98" s="25" t="s">
        <v>149</v>
      </c>
      <c r="B98" s="8" t="s">
        <v>168</v>
      </c>
      <c r="C98" s="7" t="s">
        <v>1</v>
      </c>
      <c r="D98" s="6">
        <v>2</v>
      </c>
      <c r="E98" s="6">
        <v>0</v>
      </c>
      <c r="F98" s="22">
        <f t="shared" si="8"/>
        <v>0</v>
      </c>
    </row>
    <row r="99" spans="1:6" ht="38.25">
      <c r="A99" s="25" t="s">
        <v>150</v>
      </c>
      <c r="B99" s="8" t="s">
        <v>169</v>
      </c>
      <c r="C99" s="7" t="s">
        <v>1</v>
      </c>
      <c r="D99" s="6">
        <v>2</v>
      </c>
      <c r="E99" s="6">
        <v>0</v>
      </c>
      <c r="F99" s="22">
        <f t="shared" si="8"/>
        <v>0</v>
      </c>
    </row>
    <row r="100" spans="1:6" ht="38.25">
      <c r="A100" s="25" t="s">
        <v>151</v>
      </c>
      <c r="B100" s="8" t="s">
        <v>170</v>
      </c>
      <c r="C100" s="7" t="s">
        <v>1</v>
      </c>
      <c r="D100" s="6">
        <v>2</v>
      </c>
      <c r="E100" s="6">
        <v>0</v>
      </c>
      <c r="F100" s="22">
        <f t="shared" si="8"/>
        <v>0</v>
      </c>
    </row>
    <row r="101" spans="1:6" ht="38.25">
      <c r="A101" s="25" t="s">
        <v>152</v>
      </c>
      <c r="B101" s="8" t="s">
        <v>171</v>
      </c>
      <c r="C101" s="7" t="s">
        <v>1</v>
      </c>
      <c r="D101" s="6">
        <v>1</v>
      </c>
      <c r="E101" s="6">
        <v>0</v>
      </c>
      <c r="F101" s="22">
        <f t="shared" si="8"/>
        <v>0</v>
      </c>
    </row>
    <row r="102" spans="1:6" ht="38.25">
      <c r="A102" s="25" t="s">
        <v>153</v>
      </c>
      <c r="B102" s="8" t="s">
        <v>172</v>
      </c>
      <c r="C102" s="7" t="s">
        <v>1</v>
      </c>
      <c r="D102" s="6">
        <v>1</v>
      </c>
      <c r="E102" s="6">
        <v>0</v>
      </c>
      <c r="F102" s="22">
        <f t="shared" si="8"/>
        <v>0</v>
      </c>
    </row>
    <row r="103" spans="1:6" ht="38.25">
      <c r="A103" s="25" t="s">
        <v>154</v>
      </c>
      <c r="B103" s="8" t="s">
        <v>173</v>
      </c>
      <c r="C103" s="7" t="s">
        <v>1</v>
      </c>
      <c r="D103" s="6">
        <v>1</v>
      </c>
      <c r="E103" s="6">
        <v>0</v>
      </c>
      <c r="F103" s="22">
        <f t="shared" si="8"/>
        <v>0</v>
      </c>
    </row>
    <row r="104" spans="1:6" ht="38.25">
      <c r="A104" s="25" t="s">
        <v>155</v>
      </c>
      <c r="B104" s="8" t="s">
        <v>174</v>
      </c>
      <c r="C104" s="7" t="s">
        <v>1</v>
      </c>
      <c r="D104" s="6">
        <v>1</v>
      </c>
      <c r="E104" s="6">
        <v>0</v>
      </c>
      <c r="F104" s="22">
        <f t="shared" si="8"/>
        <v>0</v>
      </c>
    </row>
    <row r="105" spans="1:6" ht="38.25">
      <c r="A105" s="25" t="s">
        <v>156</v>
      </c>
      <c r="B105" s="8" t="s">
        <v>175</v>
      </c>
      <c r="C105" s="7" t="s">
        <v>1</v>
      </c>
      <c r="D105" s="6">
        <v>2</v>
      </c>
      <c r="E105" s="6">
        <v>0</v>
      </c>
      <c r="F105" s="22">
        <f t="shared" si="8"/>
        <v>0</v>
      </c>
    </row>
    <row r="106" spans="1:6" ht="38.25">
      <c r="A106" s="25" t="s">
        <v>184</v>
      </c>
      <c r="B106" s="8" t="s">
        <v>176</v>
      </c>
      <c r="C106" s="7" t="s">
        <v>1</v>
      </c>
      <c r="D106" s="6">
        <v>2</v>
      </c>
      <c r="E106" s="6">
        <v>0</v>
      </c>
      <c r="F106" s="22">
        <f t="shared" si="8"/>
        <v>0</v>
      </c>
    </row>
    <row r="107" spans="1:6" ht="38.25">
      <c r="A107" s="25" t="s">
        <v>185</v>
      </c>
      <c r="B107" s="8" t="s">
        <v>181</v>
      </c>
      <c r="C107" s="7" t="s">
        <v>1</v>
      </c>
      <c r="D107" s="6">
        <v>1</v>
      </c>
      <c r="E107" s="6">
        <v>0</v>
      </c>
      <c r="F107" s="22">
        <f t="shared" si="8"/>
        <v>0</v>
      </c>
    </row>
    <row r="108" spans="1:6" ht="38.25">
      <c r="A108" s="25" t="s">
        <v>186</v>
      </c>
      <c r="B108" s="8" t="s">
        <v>177</v>
      </c>
      <c r="C108" s="7" t="s">
        <v>1</v>
      </c>
      <c r="D108" s="6">
        <v>1</v>
      </c>
      <c r="E108" s="6">
        <v>0</v>
      </c>
      <c r="F108" s="22">
        <f t="shared" si="8"/>
        <v>0</v>
      </c>
    </row>
    <row r="109" spans="1:6" ht="38.25">
      <c r="A109" s="25" t="s">
        <v>187</v>
      </c>
      <c r="B109" s="8" t="s">
        <v>180</v>
      </c>
      <c r="C109" s="7" t="s">
        <v>1</v>
      </c>
      <c r="D109" s="6">
        <v>1</v>
      </c>
      <c r="E109" s="6">
        <v>0</v>
      </c>
      <c r="F109" s="22">
        <f t="shared" si="8"/>
        <v>0</v>
      </c>
    </row>
    <row r="110" spans="1:6" ht="38.25">
      <c r="A110" s="25" t="s">
        <v>188</v>
      </c>
      <c r="B110" s="8" t="s">
        <v>178</v>
      </c>
      <c r="C110" s="7" t="s">
        <v>1</v>
      </c>
      <c r="D110" s="6">
        <v>1</v>
      </c>
      <c r="E110" s="6">
        <v>0</v>
      </c>
      <c r="F110" s="22">
        <f t="shared" si="8"/>
        <v>0</v>
      </c>
    </row>
    <row r="111" spans="1:6" ht="38.25">
      <c r="A111" s="25" t="s">
        <v>189</v>
      </c>
      <c r="B111" s="8" t="s">
        <v>179</v>
      </c>
      <c r="C111" s="7" t="s">
        <v>1</v>
      </c>
      <c r="D111" s="6">
        <v>1</v>
      </c>
      <c r="E111" s="6">
        <v>0</v>
      </c>
      <c r="F111" s="22">
        <f t="shared" si="8"/>
        <v>0</v>
      </c>
    </row>
    <row r="112" spans="1:6" ht="38.25">
      <c r="A112" s="25" t="s">
        <v>190</v>
      </c>
      <c r="B112" s="8" t="s">
        <v>182</v>
      </c>
      <c r="C112" s="7" t="s">
        <v>1</v>
      </c>
      <c r="D112" s="6">
        <v>1</v>
      </c>
      <c r="E112" s="6">
        <v>0</v>
      </c>
      <c r="F112" s="22">
        <f t="shared" si="8"/>
        <v>0</v>
      </c>
    </row>
    <row r="113" spans="1:6" ht="38.25">
      <c r="A113" s="25" t="s">
        <v>191</v>
      </c>
      <c r="B113" s="8" t="s">
        <v>183</v>
      </c>
      <c r="C113" s="7" t="s">
        <v>1</v>
      </c>
      <c r="D113" s="6">
        <v>1</v>
      </c>
      <c r="E113" s="6">
        <v>0</v>
      </c>
      <c r="F113" s="22">
        <f t="shared" si="8"/>
        <v>0</v>
      </c>
    </row>
    <row r="114" spans="1:6" ht="25.5">
      <c r="A114" s="25" t="s">
        <v>192</v>
      </c>
      <c r="B114" s="8" t="s">
        <v>73</v>
      </c>
      <c r="C114" s="7" t="s">
        <v>20</v>
      </c>
      <c r="D114" s="6">
        <v>1</v>
      </c>
      <c r="E114" s="6">
        <v>0</v>
      </c>
      <c r="F114" s="22">
        <f t="shared" si="8"/>
        <v>0</v>
      </c>
    </row>
    <row r="115" spans="1:6">
      <c r="A115" s="25" t="s">
        <v>193</v>
      </c>
      <c r="B115" s="8" t="s">
        <v>24</v>
      </c>
      <c r="C115" s="9" t="s">
        <v>20</v>
      </c>
      <c r="D115" s="6">
        <v>1</v>
      </c>
      <c r="E115" s="6">
        <v>0</v>
      </c>
      <c r="F115" s="22">
        <f t="shared" si="8"/>
        <v>0</v>
      </c>
    </row>
    <row r="116" spans="1:6">
      <c r="A116" s="43" t="s">
        <v>568</v>
      </c>
      <c r="B116" s="38" t="s">
        <v>569</v>
      </c>
      <c r="C116" s="42" t="s">
        <v>1</v>
      </c>
      <c r="D116" s="40">
        <v>2</v>
      </c>
      <c r="E116" s="40">
        <v>0</v>
      </c>
      <c r="F116" s="41">
        <f t="shared" si="8"/>
        <v>0</v>
      </c>
    </row>
    <row r="117" spans="1:6">
      <c r="A117" s="23">
        <v>4</v>
      </c>
      <c r="B117" s="1" t="s">
        <v>197</v>
      </c>
      <c r="C117" s="2"/>
      <c r="D117" s="3"/>
      <c r="E117" s="3"/>
      <c r="F117" s="34"/>
    </row>
    <row r="118" spans="1:6" ht="38.25">
      <c r="A118" s="25" t="s">
        <v>8</v>
      </c>
      <c r="B118" s="8" t="s">
        <v>196</v>
      </c>
      <c r="C118" s="7" t="s">
        <v>1</v>
      </c>
      <c r="D118" s="6">
        <v>4</v>
      </c>
      <c r="E118" s="6">
        <v>0</v>
      </c>
      <c r="F118" s="22">
        <f t="shared" si="8"/>
        <v>0</v>
      </c>
    </row>
    <row r="119" spans="1:6" s="13" customFormat="1" ht="38.25">
      <c r="A119" s="25" t="s">
        <v>9</v>
      </c>
      <c r="B119" s="8" t="s">
        <v>194</v>
      </c>
      <c r="C119" s="7" t="s">
        <v>1</v>
      </c>
      <c r="D119" s="6">
        <v>1</v>
      </c>
      <c r="E119" s="6">
        <v>0</v>
      </c>
      <c r="F119" s="22">
        <f t="shared" si="8"/>
        <v>0</v>
      </c>
    </row>
    <row r="120" spans="1:6" s="13" customFormat="1" ht="38.25">
      <c r="A120" s="25" t="s">
        <v>10</v>
      </c>
      <c r="B120" s="8" t="s">
        <v>195</v>
      </c>
      <c r="C120" s="7" t="s">
        <v>1</v>
      </c>
      <c r="D120" s="6">
        <v>1</v>
      </c>
      <c r="E120" s="6">
        <v>0</v>
      </c>
      <c r="F120" s="22">
        <f t="shared" si="8"/>
        <v>0</v>
      </c>
    </row>
    <row r="121" spans="1:6" s="13" customFormat="1">
      <c r="A121" s="25" t="s">
        <v>25</v>
      </c>
      <c r="B121" s="8" t="s">
        <v>74</v>
      </c>
      <c r="C121" s="9" t="s">
        <v>20</v>
      </c>
      <c r="D121" s="6">
        <v>1</v>
      </c>
      <c r="E121" s="6">
        <v>0</v>
      </c>
      <c r="F121" s="22">
        <f t="shared" si="8"/>
        <v>0</v>
      </c>
    </row>
    <row r="122" spans="1:6" s="13" customFormat="1">
      <c r="A122" s="25" t="s">
        <v>13</v>
      </c>
      <c r="B122" s="8" t="s">
        <v>76</v>
      </c>
      <c r="C122" s="9" t="s">
        <v>20</v>
      </c>
      <c r="D122" s="6">
        <v>1</v>
      </c>
      <c r="E122" s="6">
        <v>0</v>
      </c>
      <c r="F122" s="22">
        <f t="shared" si="8"/>
        <v>0</v>
      </c>
    </row>
    <row r="123" spans="1:6" s="13" customFormat="1">
      <c r="A123" s="25" t="s">
        <v>14</v>
      </c>
      <c r="B123" s="8" t="s">
        <v>77</v>
      </c>
      <c r="C123" s="9" t="s">
        <v>20</v>
      </c>
      <c r="D123" s="6">
        <v>1</v>
      </c>
      <c r="E123" s="6">
        <v>0</v>
      </c>
      <c r="F123" s="22">
        <f t="shared" si="8"/>
        <v>0</v>
      </c>
    </row>
    <row r="124" spans="1:6">
      <c r="A124" s="25" t="s">
        <v>15</v>
      </c>
      <c r="B124" s="8" t="s">
        <v>78</v>
      </c>
      <c r="C124" s="9" t="s">
        <v>20</v>
      </c>
      <c r="D124" s="6">
        <v>1</v>
      </c>
      <c r="E124" s="6">
        <v>0</v>
      </c>
      <c r="F124" s="22">
        <f t="shared" si="8"/>
        <v>0</v>
      </c>
    </row>
    <row r="125" spans="1:6">
      <c r="A125" s="25" t="s">
        <v>16</v>
      </c>
      <c r="B125" s="8" t="s">
        <v>75</v>
      </c>
      <c r="C125" s="9" t="s">
        <v>20</v>
      </c>
      <c r="D125" s="6">
        <v>1</v>
      </c>
      <c r="E125" s="6">
        <v>0</v>
      </c>
      <c r="F125" s="22">
        <f t="shared" si="8"/>
        <v>0</v>
      </c>
    </row>
    <row r="126" spans="1:6">
      <c r="A126" s="23">
        <v>5</v>
      </c>
      <c r="B126" s="1" t="s">
        <v>198</v>
      </c>
      <c r="C126" s="2"/>
      <c r="D126" s="3"/>
      <c r="E126" s="3"/>
      <c r="F126" s="34"/>
    </row>
    <row r="127" spans="1:6" ht="25.5">
      <c r="A127" s="26" t="s">
        <v>11</v>
      </c>
      <c r="B127" s="8" t="s">
        <v>199</v>
      </c>
      <c r="C127" s="9" t="s">
        <v>1</v>
      </c>
      <c r="D127" s="6">
        <v>2</v>
      </c>
      <c r="E127" s="6">
        <v>0</v>
      </c>
      <c r="F127" s="22">
        <f t="shared" si="8"/>
        <v>0</v>
      </c>
    </row>
    <row r="128" spans="1:6" ht="25.5">
      <c r="A128" s="26" t="s">
        <v>17</v>
      </c>
      <c r="B128" s="8" t="s">
        <v>200</v>
      </c>
      <c r="C128" s="9" t="s">
        <v>1</v>
      </c>
      <c r="D128" s="6">
        <v>33</v>
      </c>
      <c r="E128" s="6">
        <v>0</v>
      </c>
      <c r="F128" s="22">
        <f t="shared" si="8"/>
        <v>0</v>
      </c>
    </row>
    <row r="129" spans="1:6" ht="25.5">
      <c r="A129" s="26" t="s">
        <v>207</v>
      </c>
      <c r="B129" s="8" t="s">
        <v>201</v>
      </c>
      <c r="C129" s="9" t="s">
        <v>1</v>
      </c>
      <c r="D129" s="6">
        <v>3</v>
      </c>
      <c r="E129" s="6">
        <v>0</v>
      </c>
      <c r="F129" s="22">
        <f t="shared" si="8"/>
        <v>0</v>
      </c>
    </row>
    <row r="130" spans="1:6" ht="25.5">
      <c r="A130" s="26" t="s">
        <v>208</v>
      </c>
      <c r="B130" s="8" t="s">
        <v>202</v>
      </c>
      <c r="C130" s="9" t="s">
        <v>1</v>
      </c>
      <c r="D130" s="6">
        <v>37</v>
      </c>
      <c r="E130" s="6">
        <v>0</v>
      </c>
      <c r="F130" s="22">
        <f t="shared" si="8"/>
        <v>0</v>
      </c>
    </row>
    <row r="131" spans="1:6" ht="25.5">
      <c r="A131" s="26" t="s">
        <v>209</v>
      </c>
      <c r="B131" s="8" t="s">
        <v>203</v>
      </c>
      <c r="C131" s="9" t="s">
        <v>1</v>
      </c>
      <c r="D131" s="6">
        <v>39</v>
      </c>
      <c r="E131" s="6">
        <v>0</v>
      </c>
      <c r="F131" s="22">
        <f t="shared" si="8"/>
        <v>0</v>
      </c>
    </row>
    <row r="132" spans="1:6" ht="25.5">
      <c r="A132" s="26" t="s">
        <v>210</v>
      </c>
      <c r="B132" s="8" t="s">
        <v>204</v>
      </c>
      <c r="C132" s="9" t="s">
        <v>1</v>
      </c>
      <c r="D132" s="6">
        <v>43</v>
      </c>
      <c r="E132" s="6">
        <v>0</v>
      </c>
      <c r="F132" s="22">
        <f t="shared" si="8"/>
        <v>0</v>
      </c>
    </row>
    <row r="133" spans="1:6" ht="25.5">
      <c r="A133" s="26" t="s">
        <v>211</v>
      </c>
      <c r="B133" s="8" t="s">
        <v>206</v>
      </c>
      <c r="C133" s="9" t="s">
        <v>1</v>
      </c>
      <c r="D133" s="6">
        <v>4</v>
      </c>
      <c r="E133" s="6">
        <v>0</v>
      </c>
      <c r="F133" s="22">
        <f t="shared" si="8"/>
        <v>0</v>
      </c>
    </row>
    <row r="134" spans="1:6" ht="25.5">
      <c r="A134" s="44" t="s">
        <v>212</v>
      </c>
      <c r="B134" s="45" t="s">
        <v>205</v>
      </c>
      <c r="C134" s="42" t="s">
        <v>1</v>
      </c>
      <c r="D134" s="40">
        <v>2</v>
      </c>
      <c r="E134" s="40">
        <v>0</v>
      </c>
      <c r="F134" s="41">
        <f t="shared" si="8"/>
        <v>0</v>
      </c>
    </row>
    <row r="135" spans="1:6" ht="25.5">
      <c r="A135" s="23">
        <v>6</v>
      </c>
      <c r="B135" s="1" t="s">
        <v>351</v>
      </c>
      <c r="C135" s="2"/>
      <c r="D135" s="3"/>
      <c r="E135" s="3"/>
      <c r="F135" s="34"/>
    </row>
    <row r="136" spans="1:6" ht="25.5">
      <c r="A136" s="26" t="s">
        <v>30</v>
      </c>
      <c r="B136" s="8" t="s">
        <v>214</v>
      </c>
      <c r="C136" s="9" t="s">
        <v>1</v>
      </c>
      <c r="D136" s="6">
        <v>7</v>
      </c>
      <c r="E136" s="6">
        <v>0</v>
      </c>
      <c r="F136" s="22">
        <f t="shared" si="8"/>
        <v>0</v>
      </c>
    </row>
    <row r="137" spans="1:6" ht="25.5">
      <c r="A137" s="26" t="s">
        <v>31</v>
      </c>
      <c r="B137" s="8" t="s">
        <v>213</v>
      </c>
      <c r="C137" s="9" t="s">
        <v>1</v>
      </c>
      <c r="D137" s="6">
        <v>1</v>
      </c>
      <c r="E137" s="6">
        <v>0</v>
      </c>
      <c r="F137" s="22">
        <f t="shared" si="8"/>
        <v>0</v>
      </c>
    </row>
    <row r="138" spans="1:6" ht="25.5">
      <c r="A138" s="26" t="s">
        <v>35</v>
      </c>
      <c r="B138" s="8" t="s">
        <v>215</v>
      </c>
      <c r="C138" s="9" t="s">
        <v>1</v>
      </c>
      <c r="D138" s="6">
        <v>6</v>
      </c>
      <c r="E138" s="6">
        <v>0</v>
      </c>
      <c r="F138" s="22">
        <f t="shared" si="8"/>
        <v>0</v>
      </c>
    </row>
    <row r="139" spans="1:6" ht="25.5">
      <c r="A139" s="26" t="s">
        <v>36</v>
      </c>
      <c r="B139" s="8" t="s">
        <v>216</v>
      </c>
      <c r="C139" s="9" t="s">
        <v>1</v>
      </c>
      <c r="D139" s="6">
        <v>2</v>
      </c>
      <c r="E139" s="6">
        <v>0</v>
      </c>
      <c r="F139" s="22">
        <f t="shared" si="8"/>
        <v>0</v>
      </c>
    </row>
    <row r="140" spans="1:6" ht="25.5">
      <c r="A140" s="26" t="s">
        <v>37</v>
      </c>
      <c r="B140" s="8" t="s">
        <v>217</v>
      </c>
      <c r="C140" s="9" t="s">
        <v>1</v>
      </c>
      <c r="D140" s="6">
        <v>6</v>
      </c>
      <c r="E140" s="6">
        <v>0</v>
      </c>
      <c r="F140" s="22">
        <f t="shared" si="8"/>
        <v>0</v>
      </c>
    </row>
    <row r="141" spans="1:6" ht="25.5">
      <c r="A141" s="26" t="s">
        <v>38</v>
      </c>
      <c r="B141" s="8" t="s">
        <v>29</v>
      </c>
      <c r="C141" s="9" t="s">
        <v>1</v>
      </c>
      <c r="D141" s="6">
        <v>72</v>
      </c>
      <c r="E141" s="6">
        <v>0</v>
      </c>
      <c r="F141" s="22">
        <f t="shared" si="8"/>
        <v>0</v>
      </c>
    </row>
    <row r="142" spans="1:6" ht="25.5">
      <c r="A142" s="26" t="s">
        <v>39</v>
      </c>
      <c r="B142" s="8" t="s">
        <v>33</v>
      </c>
      <c r="C142" s="9" t="s">
        <v>1</v>
      </c>
      <c r="D142" s="6">
        <v>44</v>
      </c>
      <c r="E142" s="6">
        <v>0</v>
      </c>
      <c r="F142" s="22">
        <f t="shared" si="8"/>
        <v>0</v>
      </c>
    </row>
    <row r="143" spans="1:6" ht="25.5">
      <c r="A143" s="26" t="s">
        <v>81</v>
      </c>
      <c r="B143" s="8" t="s">
        <v>32</v>
      </c>
      <c r="C143" s="9" t="s">
        <v>1</v>
      </c>
      <c r="D143" s="6">
        <v>4</v>
      </c>
      <c r="E143" s="6">
        <v>0</v>
      </c>
      <c r="F143" s="22">
        <f t="shared" si="8"/>
        <v>0</v>
      </c>
    </row>
    <row r="144" spans="1:6" ht="25.5">
      <c r="A144" s="26" t="s">
        <v>261</v>
      </c>
      <c r="B144" s="8" t="s">
        <v>34</v>
      </c>
      <c r="C144" s="9" t="s">
        <v>1</v>
      </c>
      <c r="D144" s="6">
        <v>22</v>
      </c>
      <c r="E144" s="6">
        <v>0</v>
      </c>
      <c r="F144" s="22">
        <f t="shared" si="8"/>
        <v>0</v>
      </c>
    </row>
    <row r="145" spans="1:6" ht="25.5">
      <c r="A145" s="26" t="s">
        <v>262</v>
      </c>
      <c r="B145" s="8" t="s">
        <v>218</v>
      </c>
      <c r="C145" s="9" t="s">
        <v>1</v>
      </c>
      <c r="D145" s="6">
        <v>4</v>
      </c>
      <c r="E145" s="6">
        <v>0</v>
      </c>
      <c r="F145" s="22">
        <f t="shared" si="8"/>
        <v>0</v>
      </c>
    </row>
    <row r="146" spans="1:6" ht="25.5">
      <c r="A146" s="26" t="s">
        <v>263</v>
      </c>
      <c r="B146" s="8" t="s">
        <v>219</v>
      </c>
      <c r="C146" s="9" t="s">
        <v>1</v>
      </c>
      <c r="D146" s="6">
        <v>9</v>
      </c>
      <c r="E146" s="6">
        <v>0</v>
      </c>
      <c r="F146" s="22">
        <f t="shared" si="8"/>
        <v>0</v>
      </c>
    </row>
    <row r="147" spans="1:6" ht="25.5">
      <c r="A147" s="26" t="s">
        <v>264</v>
      </c>
      <c r="B147" s="8" t="s">
        <v>220</v>
      </c>
      <c r="C147" s="9" t="s">
        <v>1</v>
      </c>
      <c r="D147" s="6">
        <v>2</v>
      </c>
      <c r="E147" s="6">
        <v>0</v>
      </c>
      <c r="F147" s="22">
        <f t="shared" si="8"/>
        <v>0</v>
      </c>
    </row>
    <row r="148" spans="1:6" ht="25.5">
      <c r="A148" s="26" t="s">
        <v>265</v>
      </c>
      <c r="B148" s="8" t="s">
        <v>221</v>
      </c>
      <c r="C148" s="9" t="s">
        <v>1</v>
      </c>
      <c r="D148" s="6">
        <v>19</v>
      </c>
      <c r="E148" s="6">
        <v>0</v>
      </c>
      <c r="F148" s="22">
        <f t="shared" ref="F148:F212" si="9">D148*E148</f>
        <v>0</v>
      </c>
    </row>
    <row r="149" spans="1:6" ht="25.5">
      <c r="A149" s="26" t="s">
        <v>266</v>
      </c>
      <c r="B149" s="8" t="s">
        <v>222</v>
      </c>
      <c r="C149" s="9" t="s">
        <v>1</v>
      </c>
      <c r="D149" s="6">
        <v>14</v>
      </c>
      <c r="E149" s="6">
        <v>0</v>
      </c>
      <c r="F149" s="22">
        <f t="shared" si="9"/>
        <v>0</v>
      </c>
    </row>
    <row r="150" spans="1:6" ht="25.5">
      <c r="A150" s="26" t="s">
        <v>267</v>
      </c>
      <c r="B150" s="8" t="s">
        <v>223</v>
      </c>
      <c r="C150" s="9" t="s">
        <v>1</v>
      </c>
      <c r="D150" s="6">
        <v>8</v>
      </c>
      <c r="E150" s="6">
        <v>0</v>
      </c>
      <c r="F150" s="22">
        <f t="shared" si="9"/>
        <v>0</v>
      </c>
    </row>
    <row r="151" spans="1:6" ht="25.5">
      <c r="A151" s="26" t="s">
        <v>268</v>
      </c>
      <c r="B151" s="8" t="s">
        <v>224</v>
      </c>
      <c r="C151" s="9" t="s">
        <v>1</v>
      </c>
      <c r="D151" s="6">
        <v>13</v>
      </c>
      <c r="E151" s="6">
        <v>0</v>
      </c>
      <c r="F151" s="22">
        <f t="shared" si="9"/>
        <v>0</v>
      </c>
    </row>
    <row r="152" spans="1:6" ht="25.5">
      <c r="A152" s="26" t="s">
        <v>269</v>
      </c>
      <c r="B152" s="8" t="s">
        <v>40</v>
      </c>
      <c r="C152" s="9" t="s">
        <v>1</v>
      </c>
      <c r="D152" s="6">
        <v>31</v>
      </c>
      <c r="E152" s="6">
        <v>0</v>
      </c>
      <c r="F152" s="22">
        <f t="shared" si="9"/>
        <v>0</v>
      </c>
    </row>
    <row r="153" spans="1:6" ht="25.5">
      <c r="A153" s="26" t="s">
        <v>270</v>
      </c>
      <c r="B153" s="8" t="s">
        <v>225</v>
      </c>
      <c r="C153" s="9" t="s">
        <v>1</v>
      </c>
      <c r="D153" s="6">
        <v>15</v>
      </c>
      <c r="E153" s="6">
        <v>0</v>
      </c>
      <c r="F153" s="22">
        <f t="shared" si="9"/>
        <v>0</v>
      </c>
    </row>
    <row r="154" spans="1:6" ht="25.5">
      <c r="A154" s="26" t="s">
        <v>271</v>
      </c>
      <c r="B154" s="8" t="s">
        <v>226</v>
      </c>
      <c r="C154" s="9" t="s">
        <v>1</v>
      </c>
      <c r="D154" s="6">
        <v>27</v>
      </c>
      <c r="E154" s="6">
        <v>0</v>
      </c>
      <c r="F154" s="22">
        <f t="shared" si="9"/>
        <v>0</v>
      </c>
    </row>
    <row r="155" spans="1:6" ht="25.5">
      <c r="A155" s="26" t="s">
        <v>272</v>
      </c>
      <c r="B155" s="8" t="s">
        <v>228</v>
      </c>
      <c r="C155" s="9" t="s">
        <v>1</v>
      </c>
      <c r="D155" s="6">
        <v>3</v>
      </c>
      <c r="E155" s="6">
        <v>0</v>
      </c>
      <c r="F155" s="22">
        <f t="shared" si="9"/>
        <v>0</v>
      </c>
    </row>
    <row r="156" spans="1:6" ht="25.5">
      <c r="A156" s="26" t="s">
        <v>273</v>
      </c>
      <c r="B156" s="8" t="s">
        <v>227</v>
      </c>
      <c r="C156" s="9" t="s">
        <v>1</v>
      </c>
      <c r="D156" s="6">
        <v>5</v>
      </c>
      <c r="E156" s="6">
        <v>0</v>
      </c>
      <c r="F156" s="22">
        <f t="shared" si="9"/>
        <v>0</v>
      </c>
    </row>
    <row r="157" spans="1:6" ht="25.5">
      <c r="A157" s="26" t="s">
        <v>274</v>
      </c>
      <c r="B157" s="8" t="s">
        <v>229</v>
      </c>
      <c r="C157" s="9" t="s">
        <v>1</v>
      </c>
      <c r="D157" s="6">
        <v>4</v>
      </c>
      <c r="E157" s="6">
        <v>0</v>
      </c>
      <c r="F157" s="22">
        <f t="shared" si="9"/>
        <v>0</v>
      </c>
    </row>
    <row r="158" spans="1:6" ht="25.5">
      <c r="A158" s="26" t="s">
        <v>275</v>
      </c>
      <c r="B158" s="8" t="s">
        <v>230</v>
      </c>
      <c r="C158" s="9" t="s">
        <v>1</v>
      </c>
      <c r="D158" s="6">
        <v>2</v>
      </c>
      <c r="E158" s="6">
        <v>0</v>
      </c>
      <c r="F158" s="22">
        <f t="shared" si="9"/>
        <v>0</v>
      </c>
    </row>
    <row r="159" spans="1:6" ht="25.5">
      <c r="A159" s="26" t="s">
        <v>276</v>
      </c>
      <c r="B159" s="8" t="s">
        <v>232</v>
      </c>
      <c r="C159" s="9" t="s">
        <v>1</v>
      </c>
      <c r="D159" s="6">
        <v>2</v>
      </c>
      <c r="E159" s="6">
        <v>0</v>
      </c>
      <c r="F159" s="22">
        <f t="shared" si="9"/>
        <v>0</v>
      </c>
    </row>
    <row r="160" spans="1:6" ht="25.5">
      <c r="A160" s="26" t="s">
        <v>277</v>
      </c>
      <c r="B160" s="8" t="s">
        <v>233</v>
      </c>
      <c r="C160" s="9" t="s">
        <v>1</v>
      </c>
      <c r="D160" s="6">
        <v>2</v>
      </c>
      <c r="E160" s="6">
        <v>0</v>
      </c>
      <c r="F160" s="22">
        <f t="shared" si="9"/>
        <v>0</v>
      </c>
    </row>
    <row r="161" spans="1:6" ht="25.5">
      <c r="A161" s="26" t="s">
        <v>278</v>
      </c>
      <c r="B161" s="8" t="s">
        <v>234</v>
      </c>
      <c r="C161" s="9" t="s">
        <v>1</v>
      </c>
      <c r="D161" s="6">
        <v>1</v>
      </c>
      <c r="E161" s="6">
        <v>0</v>
      </c>
      <c r="F161" s="22">
        <f t="shared" si="9"/>
        <v>0</v>
      </c>
    </row>
    <row r="162" spans="1:6" ht="25.5">
      <c r="A162" s="26" t="s">
        <v>279</v>
      </c>
      <c r="B162" s="8" t="s">
        <v>231</v>
      </c>
      <c r="C162" s="9" t="s">
        <v>1</v>
      </c>
      <c r="D162" s="6">
        <v>47</v>
      </c>
      <c r="E162" s="6">
        <v>0</v>
      </c>
      <c r="F162" s="22">
        <f t="shared" si="9"/>
        <v>0</v>
      </c>
    </row>
    <row r="163" spans="1:6" ht="25.5">
      <c r="A163" s="26" t="s">
        <v>280</v>
      </c>
      <c r="B163" s="8" t="s">
        <v>235</v>
      </c>
      <c r="C163" s="9" t="s">
        <v>1</v>
      </c>
      <c r="D163" s="6">
        <v>20</v>
      </c>
      <c r="E163" s="6">
        <v>0</v>
      </c>
      <c r="F163" s="22">
        <f t="shared" si="9"/>
        <v>0</v>
      </c>
    </row>
    <row r="164" spans="1:6" ht="25.5">
      <c r="A164" s="26" t="s">
        <v>281</v>
      </c>
      <c r="B164" s="8" t="s">
        <v>236</v>
      </c>
      <c r="C164" s="9" t="s">
        <v>1</v>
      </c>
      <c r="D164" s="6">
        <v>4</v>
      </c>
      <c r="E164" s="6">
        <v>0</v>
      </c>
      <c r="F164" s="22">
        <f t="shared" si="9"/>
        <v>0</v>
      </c>
    </row>
    <row r="165" spans="1:6" ht="25.5">
      <c r="A165" s="26" t="s">
        <v>282</v>
      </c>
      <c r="B165" s="8" t="s">
        <v>243</v>
      </c>
      <c r="C165" s="9" t="s">
        <v>1</v>
      </c>
      <c r="D165" s="6">
        <v>1</v>
      </c>
      <c r="E165" s="6">
        <v>0</v>
      </c>
      <c r="F165" s="22">
        <f t="shared" si="9"/>
        <v>0</v>
      </c>
    </row>
    <row r="166" spans="1:6" ht="25.5">
      <c r="A166" s="26" t="s">
        <v>283</v>
      </c>
      <c r="B166" s="8" t="s">
        <v>242</v>
      </c>
      <c r="C166" s="9" t="s">
        <v>1</v>
      </c>
      <c r="D166" s="6">
        <v>1</v>
      </c>
      <c r="E166" s="6">
        <v>0</v>
      </c>
      <c r="F166" s="22">
        <f t="shared" si="9"/>
        <v>0</v>
      </c>
    </row>
    <row r="167" spans="1:6" ht="25.5">
      <c r="A167" s="26" t="s">
        <v>284</v>
      </c>
      <c r="B167" s="8" t="s">
        <v>241</v>
      </c>
      <c r="C167" s="9" t="s">
        <v>1</v>
      </c>
      <c r="D167" s="6">
        <v>1</v>
      </c>
      <c r="E167" s="6">
        <v>0</v>
      </c>
      <c r="F167" s="22">
        <f t="shared" si="9"/>
        <v>0</v>
      </c>
    </row>
    <row r="168" spans="1:6" ht="25.5">
      <c r="A168" s="26" t="s">
        <v>285</v>
      </c>
      <c r="B168" s="8" t="s">
        <v>240</v>
      </c>
      <c r="C168" s="9" t="s">
        <v>1</v>
      </c>
      <c r="D168" s="6">
        <v>1</v>
      </c>
      <c r="E168" s="6">
        <v>0</v>
      </c>
      <c r="F168" s="22">
        <f t="shared" si="9"/>
        <v>0</v>
      </c>
    </row>
    <row r="169" spans="1:6" ht="25.5">
      <c r="A169" s="26" t="s">
        <v>286</v>
      </c>
      <c r="B169" s="8" t="s">
        <v>239</v>
      </c>
      <c r="C169" s="9" t="s">
        <v>1</v>
      </c>
      <c r="D169" s="6">
        <v>2</v>
      </c>
      <c r="E169" s="6">
        <v>0</v>
      </c>
      <c r="F169" s="22">
        <f t="shared" si="9"/>
        <v>0</v>
      </c>
    </row>
    <row r="170" spans="1:6" ht="25.5">
      <c r="A170" s="26" t="s">
        <v>287</v>
      </c>
      <c r="B170" s="8" t="s">
        <v>238</v>
      </c>
      <c r="C170" s="9" t="s">
        <v>1</v>
      </c>
      <c r="D170" s="6">
        <v>7</v>
      </c>
      <c r="E170" s="6">
        <v>0</v>
      </c>
      <c r="F170" s="22">
        <f t="shared" si="9"/>
        <v>0</v>
      </c>
    </row>
    <row r="171" spans="1:6" ht="25.5">
      <c r="A171" s="26" t="s">
        <v>288</v>
      </c>
      <c r="B171" s="8" t="s">
        <v>237</v>
      </c>
      <c r="C171" s="9" t="s">
        <v>1</v>
      </c>
      <c r="D171" s="6">
        <v>9</v>
      </c>
      <c r="E171" s="6">
        <v>0</v>
      </c>
      <c r="F171" s="22">
        <f t="shared" si="9"/>
        <v>0</v>
      </c>
    </row>
    <row r="172" spans="1:6" ht="25.5">
      <c r="A172" s="26" t="s">
        <v>289</v>
      </c>
      <c r="B172" s="8" t="s">
        <v>244</v>
      </c>
      <c r="C172" s="9" t="s">
        <v>1</v>
      </c>
      <c r="D172" s="6">
        <v>2</v>
      </c>
      <c r="E172" s="6">
        <v>0</v>
      </c>
      <c r="F172" s="22">
        <f t="shared" si="9"/>
        <v>0</v>
      </c>
    </row>
    <row r="173" spans="1:6" ht="25.5">
      <c r="A173" s="26" t="s">
        <v>290</v>
      </c>
      <c r="B173" s="8" t="s">
        <v>245</v>
      </c>
      <c r="C173" s="9" t="s">
        <v>1</v>
      </c>
      <c r="D173" s="6">
        <v>2</v>
      </c>
      <c r="E173" s="6">
        <v>0</v>
      </c>
      <c r="F173" s="22">
        <f t="shared" si="9"/>
        <v>0</v>
      </c>
    </row>
    <row r="174" spans="1:6" ht="25.5">
      <c r="A174" s="26" t="s">
        <v>291</v>
      </c>
      <c r="B174" s="8" t="s">
        <v>246</v>
      </c>
      <c r="C174" s="9" t="s">
        <v>1</v>
      </c>
      <c r="D174" s="6">
        <v>2</v>
      </c>
      <c r="E174" s="6">
        <v>0</v>
      </c>
      <c r="F174" s="22">
        <f t="shared" si="9"/>
        <v>0</v>
      </c>
    </row>
    <row r="175" spans="1:6" ht="25.5">
      <c r="A175" s="26" t="s">
        <v>292</v>
      </c>
      <c r="B175" s="8" t="s">
        <v>247</v>
      </c>
      <c r="C175" s="9" t="s">
        <v>1</v>
      </c>
      <c r="D175" s="6">
        <v>2</v>
      </c>
      <c r="E175" s="6">
        <v>0</v>
      </c>
      <c r="F175" s="22">
        <f t="shared" si="9"/>
        <v>0</v>
      </c>
    </row>
    <row r="176" spans="1:6" ht="25.5">
      <c r="A176" s="26" t="s">
        <v>293</v>
      </c>
      <c r="B176" s="8" t="s">
        <v>248</v>
      </c>
      <c r="C176" s="9" t="s">
        <v>1</v>
      </c>
      <c r="D176" s="6">
        <v>5</v>
      </c>
      <c r="E176" s="6">
        <v>0</v>
      </c>
      <c r="F176" s="22">
        <f t="shared" si="9"/>
        <v>0</v>
      </c>
    </row>
    <row r="177" spans="1:6" ht="25.5">
      <c r="A177" s="26" t="s">
        <v>294</v>
      </c>
      <c r="B177" s="8" t="s">
        <v>249</v>
      </c>
      <c r="C177" s="9" t="s">
        <v>1</v>
      </c>
      <c r="D177" s="6">
        <v>1</v>
      </c>
      <c r="E177" s="6">
        <v>0</v>
      </c>
      <c r="F177" s="22">
        <f t="shared" si="9"/>
        <v>0</v>
      </c>
    </row>
    <row r="178" spans="1:6" ht="25.5">
      <c r="A178" s="26" t="s">
        <v>295</v>
      </c>
      <c r="B178" s="8" t="s">
        <v>250</v>
      </c>
      <c r="C178" s="9" t="s">
        <v>1</v>
      </c>
      <c r="D178" s="6">
        <v>5</v>
      </c>
      <c r="E178" s="6">
        <v>0</v>
      </c>
      <c r="F178" s="22">
        <f t="shared" si="9"/>
        <v>0</v>
      </c>
    </row>
    <row r="179" spans="1:6" ht="25.5">
      <c r="A179" s="26" t="s">
        <v>296</v>
      </c>
      <c r="B179" s="8" t="s">
        <v>251</v>
      </c>
      <c r="C179" s="9" t="s">
        <v>1</v>
      </c>
      <c r="D179" s="6">
        <v>2</v>
      </c>
      <c r="E179" s="6">
        <v>0</v>
      </c>
      <c r="F179" s="22">
        <f t="shared" si="9"/>
        <v>0</v>
      </c>
    </row>
    <row r="180" spans="1:6" ht="25.5">
      <c r="A180" s="26" t="s">
        <v>297</v>
      </c>
      <c r="B180" s="8" t="s">
        <v>252</v>
      </c>
      <c r="C180" s="9" t="s">
        <v>1</v>
      </c>
      <c r="D180" s="6">
        <v>1</v>
      </c>
      <c r="E180" s="6">
        <v>0</v>
      </c>
      <c r="F180" s="22">
        <f t="shared" si="9"/>
        <v>0</v>
      </c>
    </row>
    <row r="181" spans="1:6" ht="25.5">
      <c r="A181" s="26" t="s">
        <v>298</v>
      </c>
      <c r="B181" s="8" t="s">
        <v>253</v>
      </c>
      <c r="C181" s="9" t="s">
        <v>1</v>
      </c>
      <c r="D181" s="6">
        <v>1</v>
      </c>
      <c r="E181" s="6">
        <v>0</v>
      </c>
      <c r="F181" s="22">
        <f t="shared" si="9"/>
        <v>0</v>
      </c>
    </row>
    <row r="182" spans="1:6" ht="25.5">
      <c r="A182" s="26" t="s">
        <v>299</v>
      </c>
      <c r="B182" s="8" t="s">
        <v>254</v>
      </c>
      <c r="C182" s="9" t="s">
        <v>1</v>
      </c>
      <c r="D182" s="6">
        <v>1</v>
      </c>
      <c r="E182" s="6">
        <v>0</v>
      </c>
      <c r="F182" s="22">
        <f t="shared" si="9"/>
        <v>0</v>
      </c>
    </row>
    <row r="183" spans="1:6" ht="25.5">
      <c r="A183" s="26" t="s">
        <v>300</v>
      </c>
      <c r="B183" s="8" t="s">
        <v>255</v>
      </c>
      <c r="C183" s="9" t="s">
        <v>1</v>
      </c>
      <c r="D183" s="6">
        <v>1</v>
      </c>
      <c r="E183" s="6">
        <v>0</v>
      </c>
      <c r="F183" s="22">
        <f t="shared" si="9"/>
        <v>0</v>
      </c>
    </row>
    <row r="184" spans="1:6" ht="25.5">
      <c r="A184" s="26" t="s">
        <v>301</v>
      </c>
      <c r="B184" s="8" t="s">
        <v>256</v>
      </c>
      <c r="C184" s="9" t="s">
        <v>1</v>
      </c>
      <c r="D184" s="6">
        <v>2</v>
      </c>
      <c r="E184" s="6">
        <v>0</v>
      </c>
      <c r="F184" s="22">
        <f t="shared" si="9"/>
        <v>0</v>
      </c>
    </row>
    <row r="185" spans="1:6" ht="25.5">
      <c r="A185" s="26" t="s">
        <v>302</v>
      </c>
      <c r="B185" s="8" t="s">
        <v>257</v>
      </c>
      <c r="C185" s="9" t="s">
        <v>1</v>
      </c>
      <c r="D185" s="6">
        <v>1</v>
      </c>
      <c r="E185" s="6">
        <v>0</v>
      </c>
      <c r="F185" s="22">
        <f t="shared" si="9"/>
        <v>0</v>
      </c>
    </row>
    <row r="186" spans="1:6" ht="25.5">
      <c r="A186" s="44" t="s">
        <v>303</v>
      </c>
      <c r="B186" s="45" t="s">
        <v>574</v>
      </c>
      <c r="C186" s="42" t="s">
        <v>1</v>
      </c>
      <c r="D186" s="40">
        <v>1</v>
      </c>
      <c r="E186" s="40">
        <v>0</v>
      </c>
      <c r="F186" s="41">
        <f t="shared" ref="F186" si="10">D186*E186</f>
        <v>0</v>
      </c>
    </row>
    <row r="187" spans="1:6" ht="25.5">
      <c r="A187" s="26" t="s">
        <v>304</v>
      </c>
      <c r="B187" s="8" t="s">
        <v>258</v>
      </c>
      <c r="C187" s="9" t="s">
        <v>1</v>
      </c>
      <c r="D187" s="6">
        <v>1</v>
      </c>
      <c r="E187" s="6">
        <v>0</v>
      </c>
      <c r="F187" s="22">
        <f t="shared" si="9"/>
        <v>0</v>
      </c>
    </row>
    <row r="188" spans="1:6" ht="25.5">
      <c r="A188" s="26" t="s">
        <v>305</v>
      </c>
      <c r="B188" s="8" t="s">
        <v>259</v>
      </c>
      <c r="C188" s="9" t="s">
        <v>1</v>
      </c>
      <c r="D188" s="6">
        <v>1</v>
      </c>
      <c r="E188" s="6">
        <v>0</v>
      </c>
      <c r="F188" s="22">
        <f t="shared" si="9"/>
        <v>0</v>
      </c>
    </row>
    <row r="189" spans="1:6" ht="25.5">
      <c r="A189" s="26" t="s">
        <v>306</v>
      </c>
      <c r="B189" s="8" t="s">
        <v>260</v>
      </c>
      <c r="C189" s="9" t="s">
        <v>1</v>
      </c>
      <c r="D189" s="6">
        <v>14</v>
      </c>
      <c r="E189" s="6">
        <v>0</v>
      </c>
      <c r="F189" s="22">
        <f t="shared" si="9"/>
        <v>0</v>
      </c>
    </row>
    <row r="190" spans="1:6" ht="25.5">
      <c r="A190" s="26" t="s">
        <v>307</v>
      </c>
      <c r="B190" s="8" t="s">
        <v>322</v>
      </c>
      <c r="C190" s="9" t="s">
        <v>1</v>
      </c>
      <c r="D190" s="6">
        <v>1</v>
      </c>
      <c r="E190" s="6">
        <v>0</v>
      </c>
      <c r="F190" s="22">
        <f t="shared" si="9"/>
        <v>0</v>
      </c>
    </row>
    <row r="191" spans="1:6" ht="25.5">
      <c r="A191" s="26" t="s">
        <v>308</v>
      </c>
      <c r="B191" s="8" t="s">
        <v>323</v>
      </c>
      <c r="C191" s="9" t="s">
        <v>1</v>
      </c>
      <c r="D191" s="6">
        <v>2</v>
      </c>
      <c r="E191" s="6">
        <v>0</v>
      </c>
      <c r="F191" s="22">
        <f t="shared" si="9"/>
        <v>0</v>
      </c>
    </row>
    <row r="192" spans="1:6" ht="25.5">
      <c r="A192" s="26" t="s">
        <v>309</v>
      </c>
      <c r="B192" s="8" t="s">
        <v>324</v>
      </c>
      <c r="C192" s="9" t="s">
        <v>1</v>
      </c>
      <c r="D192" s="6">
        <v>1</v>
      </c>
      <c r="E192" s="6">
        <v>0</v>
      </c>
      <c r="F192" s="22">
        <f t="shared" si="9"/>
        <v>0</v>
      </c>
    </row>
    <row r="193" spans="1:6" ht="25.5">
      <c r="A193" s="26" t="s">
        <v>310</v>
      </c>
      <c r="B193" s="8" t="s">
        <v>325</v>
      </c>
      <c r="C193" s="9" t="s">
        <v>1</v>
      </c>
      <c r="D193" s="6">
        <v>1</v>
      </c>
      <c r="E193" s="6">
        <v>0</v>
      </c>
      <c r="F193" s="22">
        <f t="shared" si="9"/>
        <v>0</v>
      </c>
    </row>
    <row r="194" spans="1:6" ht="25.5">
      <c r="A194" s="26" t="s">
        <v>311</v>
      </c>
      <c r="B194" s="8" t="s">
        <v>326</v>
      </c>
      <c r="C194" s="9" t="s">
        <v>1</v>
      </c>
      <c r="D194" s="6">
        <v>1</v>
      </c>
      <c r="E194" s="6">
        <v>0</v>
      </c>
      <c r="F194" s="22">
        <f t="shared" si="9"/>
        <v>0</v>
      </c>
    </row>
    <row r="195" spans="1:6" ht="25.5">
      <c r="A195" s="26" t="s">
        <v>312</v>
      </c>
      <c r="B195" s="8" t="s">
        <v>327</v>
      </c>
      <c r="C195" s="9" t="s">
        <v>1</v>
      </c>
      <c r="D195" s="6">
        <v>2</v>
      </c>
      <c r="E195" s="6">
        <v>0</v>
      </c>
      <c r="F195" s="22">
        <f t="shared" si="9"/>
        <v>0</v>
      </c>
    </row>
    <row r="196" spans="1:6" ht="25.5">
      <c r="A196" s="26" t="s">
        <v>313</v>
      </c>
      <c r="B196" s="8" t="s">
        <v>328</v>
      </c>
      <c r="C196" s="9" t="s">
        <v>1</v>
      </c>
      <c r="D196" s="6">
        <v>2</v>
      </c>
      <c r="E196" s="6">
        <v>0</v>
      </c>
      <c r="F196" s="22">
        <f t="shared" si="9"/>
        <v>0</v>
      </c>
    </row>
    <row r="197" spans="1:6" ht="25.5">
      <c r="A197" s="26" t="s">
        <v>314</v>
      </c>
      <c r="B197" s="8" t="s">
        <v>330</v>
      </c>
      <c r="C197" s="9" t="s">
        <v>1</v>
      </c>
      <c r="D197" s="6">
        <v>2</v>
      </c>
      <c r="E197" s="6">
        <v>0</v>
      </c>
      <c r="F197" s="22">
        <f t="shared" si="9"/>
        <v>0</v>
      </c>
    </row>
    <row r="198" spans="1:6" ht="25.5">
      <c r="A198" s="26" t="s">
        <v>315</v>
      </c>
      <c r="B198" s="8" t="s">
        <v>329</v>
      </c>
      <c r="C198" s="9" t="s">
        <v>1</v>
      </c>
      <c r="D198" s="6">
        <v>1</v>
      </c>
      <c r="E198" s="6">
        <v>0</v>
      </c>
      <c r="F198" s="22">
        <f t="shared" si="9"/>
        <v>0</v>
      </c>
    </row>
    <row r="199" spans="1:6" ht="25.5">
      <c r="A199" s="26" t="s">
        <v>316</v>
      </c>
      <c r="B199" s="8" t="s">
        <v>331</v>
      </c>
      <c r="C199" s="9" t="s">
        <v>1</v>
      </c>
      <c r="D199" s="6">
        <v>2</v>
      </c>
      <c r="E199" s="6">
        <v>0</v>
      </c>
      <c r="F199" s="22">
        <f t="shared" si="9"/>
        <v>0</v>
      </c>
    </row>
    <row r="200" spans="1:6" ht="25.5">
      <c r="A200" s="26" t="s">
        <v>317</v>
      </c>
      <c r="B200" s="8" t="s">
        <v>332</v>
      </c>
      <c r="C200" s="9" t="s">
        <v>1</v>
      </c>
      <c r="D200" s="6">
        <v>3</v>
      </c>
      <c r="E200" s="6">
        <v>0</v>
      </c>
      <c r="F200" s="22">
        <f t="shared" si="9"/>
        <v>0</v>
      </c>
    </row>
    <row r="201" spans="1:6" ht="25.5">
      <c r="A201" s="26" t="s">
        <v>318</v>
      </c>
      <c r="B201" s="8" t="s">
        <v>333</v>
      </c>
      <c r="C201" s="9" t="s">
        <v>1</v>
      </c>
      <c r="D201" s="6">
        <v>1</v>
      </c>
      <c r="E201" s="6">
        <v>0</v>
      </c>
      <c r="F201" s="22">
        <f t="shared" si="9"/>
        <v>0</v>
      </c>
    </row>
    <row r="202" spans="1:6" ht="25.5">
      <c r="A202" s="26" t="s">
        <v>319</v>
      </c>
      <c r="B202" s="8" t="s">
        <v>334</v>
      </c>
      <c r="C202" s="9" t="s">
        <v>1</v>
      </c>
      <c r="D202" s="6">
        <v>2</v>
      </c>
      <c r="E202" s="6">
        <v>0</v>
      </c>
      <c r="F202" s="22">
        <f t="shared" si="9"/>
        <v>0</v>
      </c>
    </row>
    <row r="203" spans="1:6" ht="25.5">
      <c r="A203" s="26" t="s">
        <v>320</v>
      </c>
      <c r="B203" s="8" t="s">
        <v>335</v>
      </c>
      <c r="C203" s="9" t="s">
        <v>1</v>
      </c>
      <c r="D203" s="6">
        <v>2</v>
      </c>
      <c r="E203" s="6">
        <v>0</v>
      </c>
      <c r="F203" s="22">
        <f t="shared" si="9"/>
        <v>0</v>
      </c>
    </row>
    <row r="204" spans="1:6" ht="25.5">
      <c r="A204" s="26" t="s">
        <v>321</v>
      </c>
      <c r="B204" s="8" t="s">
        <v>336</v>
      </c>
      <c r="C204" s="9" t="s">
        <v>1</v>
      </c>
      <c r="D204" s="6">
        <v>1</v>
      </c>
      <c r="E204" s="6">
        <v>0</v>
      </c>
      <c r="F204" s="22">
        <f t="shared" si="9"/>
        <v>0</v>
      </c>
    </row>
    <row r="205" spans="1:6" ht="25.5">
      <c r="A205" s="26" t="s">
        <v>359</v>
      </c>
      <c r="B205" s="8" t="s">
        <v>337</v>
      </c>
      <c r="C205" s="9" t="s">
        <v>1</v>
      </c>
      <c r="D205" s="6">
        <v>1</v>
      </c>
      <c r="E205" s="6">
        <v>0</v>
      </c>
      <c r="F205" s="22">
        <f t="shared" si="9"/>
        <v>0</v>
      </c>
    </row>
    <row r="206" spans="1:6" ht="25.5">
      <c r="A206" s="26" t="s">
        <v>360</v>
      </c>
      <c r="B206" s="8" t="s">
        <v>338</v>
      </c>
      <c r="C206" s="9" t="s">
        <v>1</v>
      </c>
      <c r="D206" s="6">
        <v>2</v>
      </c>
      <c r="E206" s="6">
        <v>0</v>
      </c>
      <c r="F206" s="22">
        <f t="shared" si="9"/>
        <v>0</v>
      </c>
    </row>
    <row r="207" spans="1:6" ht="25.5">
      <c r="A207" s="26" t="s">
        <v>361</v>
      </c>
      <c r="B207" s="8" t="s">
        <v>339</v>
      </c>
      <c r="C207" s="9" t="s">
        <v>1</v>
      </c>
      <c r="D207" s="6">
        <v>1</v>
      </c>
      <c r="E207" s="6">
        <v>0</v>
      </c>
      <c r="F207" s="22">
        <f t="shared" si="9"/>
        <v>0</v>
      </c>
    </row>
    <row r="208" spans="1:6" ht="25.5">
      <c r="A208" s="26" t="s">
        <v>362</v>
      </c>
      <c r="B208" s="8" t="s">
        <v>340</v>
      </c>
      <c r="C208" s="9" t="s">
        <v>1</v>
      </c>
      <c r="D208" s="6">
        <v>2</v>
      </c>
      <c r="E208" s="6">
        <v>0</v>
      </c>
      <c r="F208" s="22">
        <f t="shared" si="9"/>
        <v>0</v>
      </c>
    </row>
    <row r="209" spans="1:6" ht="25.5">
      <c r="A209" s="26" t="s">
        <v>363</v>
      </c>
      <c r="B209" s="8" t="s">
        <v>341</v>
      </c>
      <c r="C209" s="9" t="s">
        <v>1</v>
      </c>
      <c r="D209" s="6">
        <v>3</v>
      </c>
      <c r="E209" s="6">
        <v>0</v>
      </c>
      <c r="F209" s="22">
        <f t="shared" si="9"/>
        <v>0</v>
      </c>
    </row>
    <row r="210" spans="1:6" ht="25.5">
      <c r="A210" s="26" t="s">
        <v>364</v>
      </c>
      <c r="B210" s="8" t="s">
        <v>342</v>
      </c>
      <c r="C210" s="9" t="s">
        <v>1</v>
      </c>
      <c r="D210" s="6">
        <v>1</v>
      </c>
      <c r="E210" s="6">
        <v>0</v>
      </c>
      <c r="F210" s="22">
        <f t="shared" si="9"/>
        <v>0</v>
      </c>
    </row>
    <row r="211" spans="1:6" ht="25.5">
      <c r="A211" s="26" t="s">
        <v>365</v>
      </c>
      <c r="B211" s="8" t="s">
        <v>343</v>
      </c>
      <c r="C211" s="9" t="s">
        <v>1</v>
      </c>
      <c r="D211" s="6">
        <v>1</v>
      </c>
      <c r="E211" s="6">
        <v>0</v>
      </c>
      <c r="F211" s="22">
        <f t="shared" si="9"/>
        <v>0</v>
      </c>
    </row>
    <row r="212" spans="1:6" ht="25.5">
      <c r="A212" s="44" t="s">
        <v>366</v>
      </c>
      <c r="B212" s="45" t="s">
        <v>344</v>
      </c>
      <c r="C212" s="42" t="s">
        <v>1</v>
      </c>
      <c r="D212" s="40">
        <v>18</v>
      </c>
      <c r="E212" s="40">
        <v>0</v>
      </c>
      <c r="F212" s="41">
        <f t="shared" si="9"/>
        <v>0</v>
      </c>
    </row>
    <row r="213" spans="1:6" ht="25.5">
      <c r="A213" s="44" t="s">
        <v>367</v>
      </c>
      <c r="B213" s="45" t="s">
        <v>345</v>
      </c>
      <c r="C213" s="42" t="s">
        <v>1</v>
      </c>
      <c r="D213" s="40">
        <v>4</v>
      </c>
      <c r="E213" s="40">
        <v>0</v>
      </c>
      <c r="F213" s="41">
        <f t="shared" ref="F213:F301" si="11">D213*E213</f>
        <v>0</v>
      </c>
    </row>
    <row r="214" spans="1:6" ht="25.5">
      <c r="A214" s="44" t="s">
        <v>368</v>
      </c>
      <c r="B214" s="45" t="s">
        <v>346</v>
      </c>
      <c r="C214" s="42" t="s">
        <v>1</v>
      </c>
      <c r="D214" s="40">
        <v>2</v>
      </c>
      <c r="E214" s="40">
        <v>0</v>
      </c>
      <c r="F214" s="41">
        <f t="shared" si="11"/>
        <v>0</v>
      </c>
    </row>
    <row r="215" spans="1:6" ht="25.5">
      <c r="A215" s="44" t="s">
        <v>369</v>
      </c>
      <c r="B215" s="45" t="s">
        <v>347</v>
      </c>
      <c r="C215" s="42" t="s">
        <v>1</v>
      </c>
      <c r="D215" s="40">
        <v>4</v>
      </c>
      <c r="E215" s="40">
        <v>0</v>
      </c>
      <c r="F215" s="41">
        <f t="shared" si="11"/>
        <v>0</v>
      </c>
    </row>
    <row r="216" spans="1:6" ht="25.5">
      <c r="A216" s="44" t="s">
        <v>370</v>
      </c>
      <c r="B216" s="45" t="s">
        <v>348</v>
      </c>
      <c r="C216" s="42" t="s">
        <v>1</v>
      </c>
      <c r="D216" s="40">
        <v>2</v>
      </c>
      <c r="E216" s="40">
        <v>0</v>
      </c>
      <c r="F216" s="41">
        <f t="shared" si="11"/>
        <v>0</v>
      </c>
    </row>
    <row r="217" spans="1:6" ht="25.5">
      <c r="A217" s="44" t="s">
        <v>371</v>
      </c>
      <c r="B217" s="45" t="s">
        <v>349</v>
      </c>
      <c r="C217" s="42" t="s">
        <v>1</v>
      </c>
      <c r="D217" s="40">
        <v>14</v>
      </c>
      <c r="E217" s="40">
        <v>0</v>
      </c>
      <c r="F217" s="41">
        <f t="shared" si="11"/>
        <v>0</v>
      </c>
    </row>
    <row r="218" spans="1:6" ht="25.5">
      <c r="A218" s="26" t="s">
        <v>372</v>
      </c>
      <c r="B218" s="8" t="s">
        <v>350</v>
      </c>
      <c r="C218" s="9" t="s">
        <v>1</v>
      </c>
      <c r="D218" s="6">
        <v>4</v>
      </c>
      <c r="E218" s="6">
        <v>0</v>
      </c>
      <c r="F218" s="22">
        <f t="shared" si="11"/>
        <v>0</v>
      </c>
    </row>
    <row r="219" spans="1:6" ht="25.5">
      <c r="A219" s="26" t="s">
        <v>575</v>
      </c>
      <c r="B219" s="8" t="s">
        <v>59</v>
      </c>
      <c r="C219" s="9" t="s">
        <v>20</v>
      </c>
      <c r="D219" s="6">
        <v>1</v>
      </c>
      <c r="E219" s="6">
        <v>0</v>
      </c>
      <c r="F219" s="22">
        <f t="shared" si="11"/>
        <v>0</v>
      </c>
    </row>
    <row r="220" spans="1:6">
      <c r="A220" s="23">
        <v>7</v>
      </c>
      <c r="B220" s="1" t="s">
        <v>352</v>
      </c>
      <c r="C220" s="2"/>
      <c r="D220" s="3"/>
      <c r="E220" s="3"/>
      <c r="F220" s="34"/>
    </row>
    <row r="221" spans="1:6" ht="38.25">
      <c r="A221" s="26" t="s">
        <v>41</v>
      </c>
      <c r="B221" s="8" t="s">
        <v>356</v>
      </c>
      <c r="C221" s="9" t="s">
        <v>1</v>
      </c>
      <c r="D221" s="6">
        <v>3</v>
      </c>
      <c r="E221" s="6">
        <v>0</v>
      </c>
      <c r="F221" s="22">
        <f t="shared" si="11"/>
        <v>0</v>
      </c>
    </row>
    <row r="222" spans="1:6" ht="38.25">
      <c r="A222" s="26" t="s">
        <v>42</v>
      </c>
      <c r="B222" s="8" t="s">
        <v>355</v>
      </c>
      <c r="C222" s="9" t="s">
        <v>1</v>
      </c>
      <c r="D222" s="6">
        <v>1</v>
      </c>
      <c r="E222" s="6">
        <v>0</v>
      </c>
      <c r="F222" s="22">
        <f t="shared" si="11"/>
        <v>0</v>
      </c>
    </row>
    <row r="223" spans="1:6" ht="38.25">
      <c r="A223" s="26" t="s">
        <v>43</v>
      </c>
      <c r="B223" s="8" t="s">
        <v>354</v>
      </c>
      <c r="C223" s="9" t="s">
        <v>1</v>
      </c>
      <c r="D223" s="6">
        <v>3</v>
      </c>
      <c r="E223" s="6">
        <v>0</v>
      </c>
      <c r="F223" s="22">
        <f t="shared" si="11"/>
        <v>0</v>
      </c>
    </row>
    <row r="224" spans="1:6" ht="38.25">
      <c r="A224" s="26" t="s">
        <v>44</v>
      </c>
      <c r="B224" s="8" t="s">
        <v>353</v>
      </c>
      <c r="C224" s="9" t="s">
        <v>1</v>
      </c>
      <c r="D224" s="6">
        <v>2</v>
      </c>
      <c r="E224" s="6">
        <v>0</v>
      </c>
      <c r="F224" s="22">
        <f t="shared" si="11"/>
        <v>0</v>
      </c>
    </row>
    <row r="225" spans="1:6" s="13" customFormat="1" ht="38.25">
      <c r="A225" s="26" t="s">
        <v>45</v>
      </c>
      <c r="B225" s="8" t="s">
        <v>357</v>
      </c>
      <c r="C225" s="9" t="s">
        <v>1</v>
      </c>
      <c r="D225" s="6">
        <v>2</v>
      </c>
      <c r="E225" s="6">
        <v>0</v>
      </c>
      <c r="F225" s="22">
        <f t="shared" si="11"/>
        <v>0</v>
      </c>
    </row>
    <row r="226" spans="1:6" s="13" customFormat="1" ht="38.25">
      <c r="A226" s="26" t="s">
        <v>46</v>
      </c>
      <c r="B226" s="8" t="s">
        <v>358</v>
      </c>
      <c r="C226" s="9" t="s">
        <v>1</v>
      </c>
      <c r="D226" s="6">
        <v>2</v>
      </c>
      <c r="E226" s="6">
        <v>0</v>
      </c>
      <c r="F226" s="22">
        <f t="shared" si="11"/>
        <v>0</v>
      </c>
    </row>
    <row r="227" spans="1:6" s="13" customFormat="1">
      <c r="A227" s="26" t="s">
        <v>47</v>
      </c>
      <c r="B227" s="8" t="s">
        <v>563</v>
      </c>
      <c r="C227" s="36" t="s">
        <v>20</v>
      </c>
      <c r="D227" s="6">
        <v>1</v>
      </c>
      <c r="E227" s="6">
        <v>0</v>
      </c>
      <c r="F227" s="22">
        <f t="shared" si="11"/>
        <v>0</v>
      </c>
    </row>
    <row r="228" spans="1:6" s="13" customFormat="1">
      <c r="A228" s="27">
        <v>8</v>
      </c>
      <c r="B228" s="20" t="s">
        <v>436</v>
      </c>
      <c r="C228" s="20"/>
      <c r="D228" s="21"/>
      <c r="E228" s="21"/>
      <c r="F228" s="34"/>
    </row>
    <row r="229" spans="1:6" s="13" customFormat="1">
      <c r="A229" s="26" t="s">
        <v>55</v>
      </c>
      <c r="B229" s="8" t="s">
        <v>437</v>
      </c>
      <c r="C229" s="9" t="s">
        <v>54</v>
      </c>
      <c r="D229" s="6">
        <v>200</v>
      </c>
      <c r="E229" s="6">
        <v>0</v>
      </c>
      <c r="F229" s="22">
        <f t="shared" ref="F229" si="12">D229*E229</f>
        <v>0</v>
      </c>
    </row>
    <row r="230" spans="1:6" s="13" customFormat="1">
      <c r="A230" s="26" t="s">
        <v>433</v>
      </c>
      <c r="B230" s="8" t="s">
        <v>438</v>
      </c>
      <c r="C230" s="9" t="s">
        <v>54</v>
      </c>
      <c r="D230" s="6">
        <v>179</v>
      </c>
      <c r="E230" s="6">
        <v>0</v>
      </c>
      <c r="F230" s="22">
        <f t="shared" ref="F230" si="13">D230*E230</f>
        <v>0</v>
      </c>
    </row>
    <row r="231" spans="1:6" s="13" customFormat="1">
      <c r="A231" s="26" t="s">
        <v>56</v>
      </c>
      <c r="B231" s="8" t="s">
        <v>439</v>
      </c>
      <c r="C231" s="9" t="s">
        <v>54</v>
      </c>
      <c r="D231" s="6">
        <v>130</v>
      </c>
      <c r="E231" s="6">
        <v>0</v>
      </c>
      <c r="F231" s="22">
        <f t="shared" ref="F231" si="14">D231*E231</f>
        <v>0</v>
      </c>
    </row>
    <row r="232" spans="1:6" s="13" customFormat="1">
      <c r="A232" s="26" t="s">
        <v>442</v>
      </c>
      <c r="B232" s="8" t="s">
        <v>440</v>
      </c>
      <c r="C232" s="9" t="s">
        <v>54</v>
      </c>
      <c r="D232" s="6">
        <v>20</v>
      </c>
      <c r="E232" s="6">
        <v>0</v>
      </c>
      <c r="F232" s="22">
        <f t="shared" ref="F232" si="15">D232*E232</f>
        <v>0</v>
      </c>
    </row>
    <row r="233" spans="1:6" s="13" customFormat="1">
      <c r="A233" s="26" t="s">
        <v>443</v>
      </c>
      <c r="B233" s="8" t="s">
        <v>441</v>
      </c>
      <c r="C233" s="9" t="s">
        <v>54</v>
      </c>
      <c r="D233" s="6">
        <v>30</v>
      </c>
      <c r="E233" s="6">
        <v>0</v>
      </c>
      <c r="F233" s="22">
        <f t="shared" ref="F233" si="16">D233*E233</f>
        <v>0</v>
      </c>
    </row>
    <row r="234" spans="1:6" s="13" customFormat="1" ht="25.5">
      <c r="A234" s="27">
        <v>9</v>
      </c>
      <c r="B234" s="20" t="s">
        <v>374</v>
      </c>
      <c r="C234" s="20"/>
      <c r="D234" s="21"/>
      <c r="E234" s="21"/>
      <c r="F234" s="34"/>
    </row>
    <row r="235" spans="1:6" s="13" customFormat="1" ht="38.25">
      <c r="A235" s="26" t="s">
        <v>49</v>
      </c>
      <c r="B235" s="8" t="s">
        <v>522</v>
      </c>
      <c r="C235" s="9" t="s">
        <v>48</v>
      </c>
      <c r="D235" s="6">
        <v>3200</v>
      </c>
      <c r="E235" s="6">
        <v>0</v>
      </c>
      <c r="F235" s="22">
        <f t="shared" si="11"/>
        <v>0</v>
      </c>
    </row>
    <row r="236" spans="1:6" s="13" customFormat="1">
      <c r="A236" s="26" t="s">
        <v>50</v>
      </c>
      <c r="B236" s="8" t="s">
        <v>435</v>
      </c>
      <c r="C236" s="9" t="s">
        <v>20</v>
      </c>
      <c r="D236" s="6">
        <v>1</v>
      </c>
      <c r="E236" s="6">
        <v>0</v>
      </c>
      <c r="F236" s="22">
        <f t="shared" si="11"/>
        <v>0</v>
      </c>
    </row>
    <row r="237" spans="1:6" s="13" customFormat="1" ht="25.5">
      <c r="A237" s="26" t="s">
        <v>57</v>
      </c>
      <c r="B237" s="8" t="s">
        <v>373</v>
      </c>
      <c r="C237" s="9" t="s">
        <v>20</v>
      </c>
      <c r="D237" s="6">
        <v>1</v>
      </c>
      <c r="E237" s="6">
        <v>0</v>
      </c>
      <c r="F237" s="22">
        <f t="shared" si="11"/>
        <v>0</v>
      </c>
    </row>
    <row r="238" spans="1:6" s="13" customFormat="1" ht="25.5">
      <c r="A238" s="27">
        <v>10</v>
      </c>
      <c r="B238" s="20" t="s">
        <v>375</v>
      </c>
      <c r="C238" s="20"/>
      <c r="D238" s="21"/>
      <c r="E238" s="21"/>
      <c r="F238" s="34"/>
    </row>
    <row r="239" spans="1:6" s="13" customFormat="1" ht="25.5">
      <c r="A239" s="26" t="s">
        <v>51</v>
      </c>
      <c r="B239" s="8" t="s">
        <v>58</v>
      </c>
      <c r="C239" s="9" t="s">
        <v>19</v>
      </c>
      <c r="D239" s="6">
        <v>8500</v>
      </c>
      <c r="E239" s="6">
        <v>0</v>
      </c>
      <c r="F239" s="22">
        <f t="shared" si="11"/>
        <v>0</v>
      </c>
    </row>
    <row r="240" spans="1:6" s="13" customFormat="1" ht="25.5">
      <c r="A240" s="26" t="s">
        <v>52</v>
      </c>
      <c r="B240" s="8" t="s">
        <v>376</v>
      </c>
      <c r="C240" s="9" t="s">
        <v>19</v>
      </c>
      <c r="D240" s="6">
        <v>10000</v>
      </c>
      <c r="E240" s="6">
        <v>0</v>
      </c>
      <c r="F240" s="22">
        <f t="shared" si="11"/>
        <v>0</v>
      </c>
    </row>
    <row r="241" spans="1:6" s="13" customFormat="1">
      <c r="A241" s="26" t="s">
        <v>53</v>
      </c>
      <c r="B241" s="8" t="s">
        <v>435</v>
      </c>
      <c r="C241" s="9" t="s">
        <v>20</v>
      </c>
      <c r="D241" s="6">
        <v>1</v>
      </c>
      <c r="E241" s="6">
        <v>0</v>
      </c>
      <c r="F241" s="22">
        <f t="shared" si="11"/>
        <v>0</v>
      </c>
    </row>
    <row r="242" spans="1:6" s="13" customFormat="1" ht="25.5">
      <c r="A242" s="26" t="s">
        <v>444</v>
      </c>
      <c r="B242" s="8" t="s">
        <v>373</v>
      </c>
      <c r="C242" s="9" t="s">
        <v>20</v>
      </c>
      <c r="D242" s="6">
        <v>1</v>
      </c>
      <c r="E242" s="6">
        <v>0</v>
      </c>
      <c r="F242" s="22">
        <f t="shared" si="11"/>
        <v>0</v>
      </c>
    </row>
    <row r="243" spans="1:6" s="13" customFormat="1" ht="25.5">
      <c r="A243" s="27">
        <v>11</v>
      </c>
      <c r="B243" s="20" t="s">
        <v>377</v>
      </c>
      <c r="C243" s="20"/>
      <c r="D243" s="21"/>
      <c r="E243" s="21"/>
      <c r="F243" s="34"/>
    </row>
    <row r="244" spans="1:6" s="13" customFormat="1" ht="51">
      <c r="A244" s="26" t="s">
        <v>85</v>
      </c>
      <c r="B244" s="8" t="s">
        <v>525</v>
      </c>
      <c r="C244" s="9" t="s">
        <v>19</v>
      </c>
      <c r="D244" s="6">
        <v>1200</v>
      </c>
      <c r="E244" s="6">
        <v>0</v>
      </c>
      <c r="F244" s="22">
        <f t="shared" si="11"/>
        <v>0</v>
      </c>
    </row>
    <row r="245" spans="1:6" s="13" customFormat="1">
      <c r="A245" s="26" t="s">
        <v>86</v>
      </c>
      <c r="B245" s="8" t="s">
        <v>84</v>
      </c>
      <c r="C245" s="9" t="s">
        <v>1</v>
      </c>
      <c r="D245" s="6">
        <v>1</v>
      </c>
      <c r="E245" s="6">
        <v>0</v>
      </c>
      <c r="F245" s="22">
        <f t="shared" si="11"/>
        <v>0</v>
      </c>
    </row>
    <row r="246" spans="1:6" s="13" customFormat="1">
      <c r="A246" s="26" t="s">
        <v>87</v>
      </c>
      <c r="B246" s="8" t="s">
        <v>83</v>
      </c>
      <c r="C246" s="9" t="s">
        <v>1</v>
      </c>
      <c r="D246" s="6">
        <v>1</v>
      </c>
      <c r="E246" s="6">
        <v>0</v>
      </c>
      <c r="F246" s="22">
        <f t="shared" si="11"/>
        <v>0</v>
      </c>
    </row>
    <row r="247" spans="1:6" s="13" customFormat="1" ht="25.5">
      <c r="A247" s="23">
        <v>12</v>
      </c>
      <c r="B247" s="1" t="s">
        <v>387</v>
      </c>
      <c r="C247" s="2"/>
      <c r="D247" s="3"/>
      <c r="E247" s="3"/>
      <c r="F247" s="34"/>
    </row>
    <row r="248" spans="1:6" s="13" customFormat="1" ht="38.25">
      <c r="A248" s="26" t="s">
        <v>82</v>
      </c>
      <c r="B248" s="8" t="s">
        <v>424</v>
      </c>
      <c r="C248" s="9" t="s">
        <v>54</v>
      </c>
      <c r="D248" s="6">
        <v>100</v>
      </c>
      <c r="E248" s="6">
        <v>0</v>
      </c>
      <c r="F248" s="22">
        <f t="shared" si="11"/>
        <v>0</v>
      </c>
    </row>
    <row r="249" spans="1:6" s="13" customFormat="1" ht="38.25">
      <c r="A249" s="26" t="s">
        <v>445</v>
      </c>
      <c r="B249" s="8" t="s">
        <v>425</v>
      </c>
      <c r="C249" s="9" t="s">
        <v>54</v>
      </c>
      <c r="D249" s="6">
        <v>37</v>
      </c>
      <c r="E249" s="6">
        <v>0</v>
      </c>
      <c r="F249" s="22">
        <f t="shared" si="11"/>
        <v>0</v>
      </c>
    </row>
    <row r="250" spans="1:6" s="13" customFormat="1" ht="38.25">
      <c r="A250" s="26" t="s">
        <v>446</v>
      </c>
      <c r="B250" s="8" t="s">
        <v>426</v>
      </c>
      <c r="C250" s="9" t="s">
        <v>54</v>
      </c>
      <c r="D250" s="6">
        <v>80</v>
      </c>
      <c r="E250" s="6">
        <v>0</v>
      </c>
      <c r="F250" s="22">
        <f t="shared" ref="F250:F258" si="17">D250*E250</f>
        <v>0</v>
      </c>
    </row>
    <row r="251" spans="1:6" s="13" customFormat="1" ht="38.25">
      <c r="A251" s="26" t="s">
        <v>447</v>
      </c>
      <c r="B251" s="8" t="s">
        <v>526</v>
      </c>
      <c r="C251" s="9" t="s">
        <v>54</v>
      </c>
      <c r="D251" s="6">
        <v>40</v>
      </c>
      <c r="E251" s="6">
        <v>0</v>
      </c>
      <c r="F251" s="22">
        <f t="shared" ref="F251" si="18">D251*E251</f>
        <v>0</v>
      </c>
    </row>
    <row r="252" spans="1:6" s="13" customFormat="1" ht="38.25">
      <c r="A252" s="26" t="s">
        <v>448</v>
      </c>
      <c r="B252" s="8" t="s">
        <v>427</v>
      </c>
      <c r="C252" s="9" t="s">
        <v>54</v>
      </c>
      <c r="D252" s="6">
        <v>150</v>
      </c>
      <c r="E252" s="6">
        <v>0</v>
      </c>
      <c r="F252" s="22">
        <f t="shared" si="17"/>
        <v>0</v>
      </c>
    </row>
    <row r="253" spans="1:6" s="13" customFormat="1" ht="51">
      <c r="A253" s="26" t="s">
        <v>449</v>
      </c>
      <c r="B253" s="8" t="s">
        <v>428</v>
      </c>
      <c r="C253" s="9" t="s">
        <v>54</v>
      </c>
      <c r="D253" s="6">
        <v>40</v>
      </c>
      <c r="E253" s="6">
        <v>0</v>
      </c>
      <c r="F253" s="22">
        <f t="shared" ref="F253" si="19">D253*E253</f>
        <v>0</v>
      </c>
    </row>
    <row r="254" spans="1:6" s="13" customFormat="1" ht="38.25">
      <c r="A254" s="26" t="s">
        <v>450</v>
      </c>
      <c r="B254" s="8" t="s">
        <v>429</v>
      </c>
      <c r="C254" s="9" t="s">
        <v>54</v>
      </c>
      <c r="D254" s="6">
        <v>120</v>
      </c>
      <c r="E254" s="6">
        <v>0</v>
      </c>
      <c r="F254" s="22">
        <f t="shared" ref="F254" si="20">D254*E254</f>
        <v>0</v>
      </c>
    </row>
    <row r="255" spans="1:6" s="13" customFormat="1" ht="38.25">
      <c r="A255" s="26" t="s">
        <v>451</v>
      </c>
      <c r="B255" s="8" t="s">
        <v>430</v>
      </c>
      <c r="C255" s="9" t="s">
        <v>54</v>
      </c>
      <c r="D255" s="6">
        <v>160</v>
      </c>
      <c r="E255" s="6">
        <v>0</v>
      </c>
      <c r="F255" s="22">
        <f t="shared" ref="F255" si="21">D255*E255</f>
        <v>0</v>
      </c>
    </row>
    <row r="256" spans="1:6" s="13" customFormat="1" ht="51">
      <c r="A256" s="26" t="s">
        <v>452</v>
      </c>
      <c r="B256" s="8" t="s">
        <v>431</v>
      </c>
      <c r="C256" s="9" t="s">
        <v>54</v>
      </c>
      <c r="D256" s="6">
        <v>40</v>
      </c>
      <c r="E256" s="6">
        <v>0</v>
      </c>
      <c r="F256" s="22">
        <f t="shared" ref="F256" si="22">D256*E256</f>
        <v>0</v>
      </c>
    </row>
    <row r="257" spans="1:6" s="13" customFormat="1" ht="51">
      <c r="A257" s="26" t="s">
        <v>453</v>
      </c>
      <c r="B257" s="8" t="s">
        <v>432</v>
      </c>
      <c r="C257" s="9" t="s">
        <v>54</v>
      </c>
      <c r="D257" s="6">
        <v>40</v>
      </c>
      <c r="E257" s="6">
        <v>0</v>
      </c>
      <c r="F257" s="22">
        <f t="shared" ref="F257" si="23">D257*E257</f>
        <v>0</v>
      </c>
    </row>
    <row r="258" spans="1:6" s="13" customFormat="1" ht="25.5">
      <c r="A258" s="26" t="s">
        <v>454</v>
      </c>
      <c r="B258" s="8" t="s">
        <v>418</v>
      </c>
      <c r="C258" s="9" t="s">
        <v>0</v>
      </c>
      <c r="D258" s="6">
        <v>1</v>
      </c>
      <c r="E258" s="6">
        <v>0</v>
      </c>
      <c r="F258" s="22">
        <f t="shared" si="17"/>
        <v>0</v>
      </c>
    </row>
    <row r="259" spans="1:6" s="13" customFormat="1" ht="25.5">
      <c r="A259" s="23">
        <v>13</v>
      </c>
      <c r="B259" s="1" t="s">
        <v>388</v>
      </c>
      <c r="C259" s="2"/>
      <c r="D259" s="3"/>
      <c r="E259" s="3"/>
      <c r="F259" s="34"/>
    </row>
    <row r="260" spans="1:6" s="13" customFormat="1" ht="38.25">
      <c r="A260" s="26" t="s">
        <v>379</v>
      </c>
      <c r="B260" s="8" t="s">
        <v>482</v>
      </c>
      <c r="C260" s="9" t="s">
        <v>54</v>
      </c>
      <c r="D260" s="6">
        <v>60</v>
      </c>
      <c r="E260" s="6">
        <v>0</v>
      </c>
      <c r="F260" s="22">
        <f t="shared" ref="F260" si="24">D260*E260</f>
        <v>0</v>
      </c>
    </row>
    <row r="261" spans="1:6" s="13" customFormat="1" ht="38.25">
      <c r="A261" s="26" t="s">
        <v>392</v>
      </c>
      <c r="B261" s="8" t="s">
        <v>481</v>
      </c>
      <c r="C261" s="9" t="s">
        <v>54</v>
      </c>
      <c r="D261" s="6">
        <v>18</v>
      </c>
      <c r="E261" s="6">
        <v>0</v>
      </c>
      <c r="F261" s="22">
        <f t="shared" si="11"/>
        <v>0</v>
      </c>
    </row>
    <row r="262" spans="1:6" s="13" customFormat="1" ht="38.25">
      <c r="A262" s="26" t="s">
        <v>393</v>
      </c>
      <c r="B262" s="8" t="s">
        <v>480</v>
      </c>
      <c r="C262" s="9" t="s">
        <v>54</v>
      </c>
      <c r="D262" s="6">
        <v>20</v>
      </c>
      <c r="E262" s="6">
        <v>0</v>
      </c>
      <c r="F262" s="22">
        <f t="shared" ref="F262" si="25">D262*E262</f>
        <v>0</v>
      </c>
    </row>
    <row r="263" spans="1:6" s="13" customFormat="1" ht="38.25">
      <c r="A263" s="26" t="s">
        <v>394</v>
      </c>
      <c r="B263" s="8" t="s">
        <v>479</v>
      </c>
      <c r="C263" s="9" t="s">
        <v>54</v>
      </c>
      <c r="D263" s="6">
        <v>68</v>
      </c>
      <c r="E263" s="6">
        <v>0</v>
      </c>
      <c r="F263" s="22">
        <f t="shared" ref="F263" si="26">D263*E263</f>
        <v>0</v>
      </c>
    </row>
    <row r="264" spans="1:6" s="13" customFormat="1" ht="38.25">
      <c r="A264" s="26" t="s">
        <v>395</v>
      </c>
      <c r="B264" s="8" t="s">
        <v>478</v>
      </c>
      <c r="C264" s="9" t="s">
        <v>54</v>
      </c>
      <c r="D264" s="6">
        <v>158</v>
      </c>
      <c r="E264" s="6">
        <v>0</v>
      </c>
      <c r="F264" s="22">
        <f t="shared" ref="F264" si="27">D264*E264</f>
        <v>0</v>
      </c>
    </row>
    <row r="265" spans="1:6" s="13" customFormat="1" ht="38.25">
      <c r="A265" s="26" t="s">
        <v>396</v>
      </c>
      <c r="B265" s="8" t="s">
        <v>477</v>
      </c>
      <c r="C265" s="9" t="s">
        <v>54</v>
      </c>
      <c r="D265" s="6">
        <v>18</v>
      </c>
      <c r="E265" s="6">
        <v>0</v>
      </c>
      <c r="F265" s="22">
        <f t="shared" ref="F265" si="28">D265*E265</f>
        <v>0</v>
      </c>
    </row>
    <row r="266" spans="1:6" s="13" customFormat="1" ht="38.25">
      <c r="A266" s="26" t="s">
        <v>397</v>
      </c>
      <c r="B266" s="8" t="s">
        <v>475</v>
      </c>
      <c r="C266" s="9" t="s">
        <v>54</v>
      </c>
      <c r="D266" s="6">
        <v>26</v>
      </c>
      <c r="E266" s="6">
        <v>0</v>
      </c>
      <c r="F266" s="22">
        <f t="shared" ref="F266" si="29">D266*E266</f>
        <v>0</v>
      </c>
    </row>
    <row r="267" spans="1:6" s="13" customFormat="1" ht="38.25">
      <c r="A267" s="26" t="s">
        <v>408</v>
      </c>
      <c r="B267" s="8" t="s">
        <v>476</v>
      </c>
      <c r="C267" s="9" t="s">
        <v>54</v>
      </c>
      <c r="D267" s="6">
        <v>26</v>
      </c>
      <c r="E267" s="6">
        <v>0</v>
      </c>
      <c r="F267" s="22">
        <f t="shared" ref="F267" si="30">D267*E267</f>
        <v>0</v>
      </c>
    </row>
    <row r="268" spans="1:6" s="13" customFormat="1" ht="38.25">
      <c r="A268" s="26" t="s">
        <v>409</v>
      </c>
      <c r="B268" s="8" t="s">
        <v>475</v>
      </c>
      <c r="C268" s="9" t="s">
        <v>54</v>
      </c>
      <c r="D268" s="6">
        <v>24</v>
      </c>
      <c r="E268" s="6">
        <v>0</v>
      </c>
      <c r="F268" s="22">
        <f t="shared" ref="F268" si="31">D268*E268</f>
        <v>0</v>
      </c>
    </row>
    <row r="269" spans="1:6" s="13" customFormat="1" ht="38.25">
      <c r="A269" s="26" t="s">
        <v>410</v>
      </c>
      <c r="B269" s="8" t="s">
        <v>474</v>
      </c>
      <c r="C269" s="9" t="s">
        <v>54</v>
      </c>
      <c r="D269" s="6">
        <v>25</v>
      </c>
      <c r="E269" s="6">
        <v>0</v>
      </c>
      <c r="F269" s="22">
        <f t="shared" ref="F269" si="32">D269*E269</f>
        <v>0</v>
      </c>
    </row>
    <row r="270" spans="1:6" s="13" customFormat="1" ht="38.25">
      <c r="A270" s="26" t="s">
        <v>411</v>
      </c>
      <c r="B270" s="8" t="s">
        <v>473</v>
      </c>
      <c r="C270" s="9" t="s">
        <v>54</v>
      </c>
      <c r="D270" s="6">
        <v>25</v>
      </c>
      <c r="E270" s="6">
        <v>0</v>
      </c>
      <c r="F270" s="22">
        <f t="shared" ref="F270" si="33">D270*E270</f>
        <v>0</v>
      </c>
    </row>
    <row r="271" spans="1:6" s="13" customFormat="1" ht="38.25">
      <c r="A271" s="26" t="s">
        <v>412</v>
      </c>
      <c r="B271" s="8" t="s">
        <v>472</v>
      </c>
      <c r="C271" s="9" t="s">
        <v>54</v>
      </c>
      <c r="D271" s="6">
        <v>20</v>
      </c>
      <c r="E271" s="6">
        <v>0</v>
      </c>
      <c r="F271" s="22">
        <f t="shared" ref="F271" si="34">D271*E271</f>
        <v>0</v>
      </c>
    </row>
    <row r="272" spans="1:6" s="13" customFormat="1" ht="38.25">
      <c r="A272" s="26" t="s">
        <v>413</v>
      </c>
      <c r="B272" s="8" t="s">
        <v>471</v>
      </c>
      <c r="C272" s="9" t="s">
        <v>54</v>
      </c>
      <c r="D272" s="6">
        <v>20</v>
      </c>
      <c r="E272" s="6">
        <v>0</v>
      </c>
      <c r="F272" s="22">
        <f t="shared" ref="F272" si="35">D272*E272</f>
        <v>0</v>
      </c>
    </row>
    <row r="273" spans="1:6" s="13" customFormat="1" ht="51">
      <c r="A273" s="26" t="s">
        <v>414</v>
      </c>
      <c r="B273" s="8" t="s">
        <v>484</v>
      </c>
      <c r="C273" s="9" t="s">
        <v>1</v>
      </c>
      <c r="D273" s="6">
        <v>12</v>
      </c>
      <c r="E273" s="6">
        <v>0</v>
      </c>
      <c r="F273" s="22">
        <f t="shared" ref="F273" si="36">D273*E273</f>
        <v>0</v>
      </c>
    </row>
    <row r="274" spans="1:6" s="13" customFormat="1" ht="38.25">
      <c r="A274" s="26" t="s">
        <v>415</v>
      </c>
      <c r="B274" s="8" t="s">
        <v>485</v>
      </c>
      <c r="C274" s="9" t="s">
        <v>1</v>
      </c>
      <c r="D274" s="6">
        <v>13</v>
      </c>
      <c r="E274" s="6">
        <v>0</v>
      </c>
      <c r="F274" s="22">
        <f t="shared" ref="F274" si="37">D274*E274</f>
        <v>0</v>
      </c>
    </row>
    <row r="275" spans="1:6" s="13" customFormat="1" ht="38.25">
      <c r="A275" s="26" t="s">
        <v>416</v>
      </c>
      <c r="B275" s="8" t="s">
        <v>483</v>
      </c>
      <c r="C275" s="9" t="s">
        <v>1</v>
      </c>
      <c r="D275" s="6">
        <v>15</v>
      </c>
      <c r="E275" s="6">
        <v>0</v>
      </c>
      <c r="F275" s="22">
        <f t="shared" ref="F275" si="38">D275*E275</f>
        <v>0</v>
      </c>
    </row>
    <row r="276" spans="1:6" s="13" customFormat="1" ht="38.25">
      <c r="A276" s="26" t="s">
        <v>417</v>
      </c>
      <c r="B276" s="8" t="s">
        <v>486</v>
      </c>
      <c r="C276" s="9" t="s">
        <v>1</v>
      </c>
      <c r="D276" s="6">
        <v>18</v>
      </c>
      <c r="E276" s="6">
        <v>0</v>
      </c>
      <c r="F276" s="22">
        <f t="shared" ref="F276" si="39">D276*E276</f>
        <v>0</v>
      </c>
    </row>
    <row r="277" spans="1:6" s="13" customFormat="1" ht="25.5">
      <c r="A277" s="23">
        <v>14</v>
      </c>
      <c r="B277" s="1" t="s">
        <v>389</v>
      </c>
      <c r="C277" s="2"/>
      <c r="D277" s="3"/>
      <c r="E277" s="3"/>
      <c r="F277" s="34"/>
    </row>
    <row r="278" spans="1:6" s="13" customFormat="1" ht="38.25">
      <c r="A278" s="26" t="s">
        <v>380</v>
      </c>
      <c r="B278" s="8" t="s">
        <v>552</v>
      </c>
      <c r="C278" s="9" t="s">
        <v>54</v>
      </c>
      <c r="D278" s="6">
        <v>120</v>
      </c>
      <c r="E278" s="6">
        <v>0</v>
      </c>
      <c r="F278" s="22">
        <f t="shared" ref="F278" si="40">D278*E278</f>
        <v>0</v>
      </c>
    </row>
    <row r="279" spans="1:6" s="13" customFormat="1" ht="38.25">
      <c r="A279" s="26" t="s">
        <v>384</v>
      </c>
      <c r="B279" s="8" t="s">
        <v>553</v>
      </c>
      <c r="C279" s="9" t="s">
        <v>54</v>
      </c>
      <c r="D279" s="6">
        <v>60</v>
      </c>
      <c r="E279" s="6">
        <v>0</v>
      </c>
      <c r="F279" s="22">
        <f t="shared" ref="F279" si="41">D279*E279</f>
        <v>0</v>
      </c>
    </row>
    <row r="280" spans="1:6" s="13" customFormat="1" ht="38.25">
      <c r="A280" s="26" t="s">
        <v>434</v>
      </c>
      <c r="B280" s="8" t="s">
        <v>554</v>
      </c>
      <c r="C280" s="9" t="s">
        <v>54</v>
      </c>
      <c r="D280" s="6">
        <v>60</v>
      </c>
      <c r="E280" s="6">
        <v>0</v>
      </c>
      <c r="F280" s="22">
        <f t="shared" ref="F280" si="42">D280*E280</f>
        <v>0</v>
      </c>
    </row>
    <row r="281" spans="1:6" s="13" customFormat="1" ht="38.25">
      <c r="A281" s="26" t="s">
        <v>455</v>
      </c>
      <c r="B281" s="8" t="s">
        <v>555</v>
      </c>
      <c r="C281" s="9" t="s">
        <v>54</v>
      </c>
      <c r="D281" s="6">
        <v>120</v>
      </c>
      <c r="E281" s="6">
        <v>0</v>
      </c>
      <c r="F281" s="22">
        <f t="shared" ref="F281" si="43">D281*E281</f>
        <v>0</v>
      </c>
    </row>
    <row r="282" spans="1:6" s="13" customFormat="1" ht="38.25">
      <c r="A282" s="26" t="s">
        <v>456</v>
      </c>
      <c r="B282" s="8" t="s">
        <v>556</v>
      </c>
      <c r="C282" s="9" t="s">
        <v>54</v>
      </c>
      <c r="D282" s="6">
        <v>70</v>
      </c>
      <c r="E282" s="6">
        <v>0</v>
      </c>
      <c r="F282" s="22">
        <f t="shared" ref="F282" si="44">D282*E282</f>
        <v>0</v>
      </c>
    </row>
    <row r="283" spans="1:6" s="13" customFormat="1" ht="38.25">
      <c r="A283" s="26" t="s">
        <v>457</v>
      </c>
      <c r="B283" s="8" t="s">
        <v>557</v>
      </c>
      <c r="C283" s="9" t="s">
        <v>54</v>
      </c>
      <c r="D283" s="6">
        <v>100</v>
      </c>
      <c r="E283" s="6">
        <v>0</v>
      </c>
      <c r="F283" s="22">
        <f t="shared" ref="F283" si="45">D283*E283</f>
        <v>0</v>
      </c>
    </row>
    <row r="284" spans="1:6" s="13" customFormat="1" ht="38.25">
      <c r="A284" s="26" t="s">
        <v>458</v>
      </c>
      <c r="B284" s="8" t="s">
        <v>558</v>
      </c>
      <c r="C284" s="9" t="s">
        <v>54</v>
      </c>
      <c r="D284" s="6">
        <v>160</v>
      </c>
      <c r="E284" s="6">
        <v>0</v>
      </c>
      <c r="F284" s="22">
        <f t="shared" ref="F284" si="46">D284*E284</f>
        <v>0</v>
      </c>
    </row>
    <row r="285" spans="1:6" s="13" customFormat="1" ht="38.25">
      <c r="A285" s="26" t="s">
        <v>459</v>
      </c>
      <c r="B285" s="8" t="s">
        <v>559</v>
      </c>
      <c r="C285" s="9" t="s">
        <v>54</v>
      </c>
      <c r="D285" s="6">
        <v>60</v>
      </c>
      <c r="E285" s="6">
        <v>0</v>
      </c>
      <c r="F285" s="22">
        <f t="shared" ref="F285" si="47">D285*E285</f>
        <v>0</v>
      </c>
    </row>
    <row r="286" spans="1:6" s="13" customFormat="1" ht="38.25">
      <c r="A286" s="26" t="s">
        <v>460</v>
      </c>
      <c r="B286" s="8" t="s">
        <v>560</v>
      </c>
      <c r="C286" s="9" t="s">
        <v>54</v>
      </c>
      <c r="D286" s="6">
        <v>100</v>
      </c>
      <c r="E286" s="6">
        <v>0</v>
      </c>
      <c r="F286" s="22">
        <f t="shared" ref="F286" si="48">D286*E286</f>
        <v>0</v>
      </c>
    </row>
    <row r="287" spans="1:6" s="13" customFormat="1" ht="38.25">
      <c r="A287" s="26" t="s">
        <v>461</v>
      </c>
      <c r="B287" s="8" t="s">
        <v>561</v>
      </c>
      <c r="C287" s="9" t="s">
        <v>54</v>
      </c>
      <c r="D287" s="6">
        <v>80</v>
      </c>
      <c r="E287" s="6">
        <v>0</v>
      </c>
      <c r="F287" s="22">
        <f t="shared" ref="F287:F288" si="49">D287*E287</f>
        <v>0</v>
      </c>
    </row>
    <row r="288" spans="1:6" s="13" customFormat="1" ht="38.25">
      <c r="A288" s="26" t="s">
        <v>462</v>
      </c>
      <c r="B288" s="8" t="s">
        <v>562</v>
      </c>
      <c r="C288" s="9" t="s">
        <v>54</v>
      </c>
      <c r="D288" s="6">
        <v>525</v>
      </c>
      <c r="E288" s="6">
        <v>0</v>
      </c>
      <c r="F288" s="22">
        <f t="shared" si="49"/>
        <v>0</v>
      </c>
    </row>
    <row r="289" spans="1:6" s="13" customFormat="1" ht="25.5">
      <c r="A289" s="26" t="s">
        <v>463</v>
      </c>
      <c r="B289" s="8" t="s">
        <v>390</v>
      </c>
      <c r="C289" s="9" t="s">
        <v>0</v>
      </c>
      <c r="D289" s="6">
        <v>1</v>
      </c>
      <c r="E289" s="6">
        <v>0</v>
      </c>
      <c r="F289" s="22">
        <f t="shared" ref="F289:F292" si="50">D289*E289</f>
        <v>0</v>
      </c>
    </row>
    <row r="290" spans="1:6" s="13" customFormat="1" ht="25.5">
      <c r="A290" s="26" t="s">
        <v>464</v>
      </c>
      <c r="B290" s="8" t="s">
        <v>550</v>
      </c>
      <c r="C290" s="9" t="s">
        <v>0</v>
      </c>
      <c r="D290" s="6">
        <v>1</v>
      </c>
      <c r="E290" s="6">
        <v>0</v>
      </c>
      <c r="F290" s="22">
        <f t="shared" si="50"/>
        <v>0</v>
      </c>
    </row>
    <row r="291" spans="1:6" s="13" customFormat="1" ht="25.5">
      <c r="A291" s="26" t="s">
        <v>465</v>
      </c>
      <c r="B291" s="8" t="s">
        <v>551</v>
      </c>
      <c r="C291" s="9" t="s">
        <v>0</v>
      </c>
      <c r="D291" s="6">
        <v>1</v>
      </c>
      <c r="E291" s="6">
        <v>0</v>
      </c>
      <c r="F291" s="22">
        <f t="shared" si="50"/>
        <v>0</v>
      </c>
    </row>
    <row r="292" spans="1:6" s="13" customFormat="1">
      <c r="A292" s="26" t="s">
        <v>466</v>
      </c>
      <c r="B292" s="8" t="s">
        <v>391</v>
      </c>
      <c r="C292" s="9" t="s">
        <v>0</v>
      </c>
      <c r="D292" s="6">
        <v>1</v>
      </c>
      <c r="E292" s="6">
        <v>0</v>
      </c>
      <c r="F292" s="22">
        <f t="shared" si="50"/>
        <v>0</v>
      </c>
    </row>
    <row r="293" spans="1:6" s="13" customFormat="1" ht="25.5">
      <c r="A293" s="26" t="s">
        <v>467</v>
      </c>
      <c r="B293" s="8" t="s">
        <v>418</v>
      </c>
      <c r="C293" s="9" t="s">
        <v>0</v>
      </c>
      <c r="D293" s="6">
        <v>1</v>
      </c>
      <c r="E293" s="6">
        <v>0</v>
      </c>
      <c r="F293" s="22">
        <f t="shared" ref="F293" si="51">D293*E293</f>
        <v>0</v>
      </c>
    </row>
    <row r="294" spans="1:6" s="13" customFormat="1" ht="25.5">
      <c r="A294" s="23">
        <v>15</v>
      </c>
      <c r="B294" s="1" t="s">
        <v>398</v>
      </c>
      <c r="C294" s="2"/>
      <c r="D294" s="3"/>
      <c r="E294" s="3"/>
      <c r="F294" s="34"/>
    </row>
    <row r="295" spans="1:6" s="13" customFormat="1" ht="25.5">
      <c r="A295" s="26" t="s">
        <v>381</v>
      </c>
      <c r="B295" s="8" t="s">
        <v>382</v>
      </c>
      <c r="C295" s="9" t="s">
        <v>20</v>
      </c>
      <c r="D295" s="6">
        <v>1</v>
      </c>
      <c r="E295" s="6">
        <v>0</v>
      </c>
      <c r="F295" s="22">
        <f t="shared" si="11"/>
        <v>0</v>
      </c>
    </row>
    <row r="296" spans="1:6" s="13" customFormat="1" ht="25.5">
      <c r="A296" s="26" t="s">
        <v>419</v>
      </c>
      <c r="B296" s="8" t="s">
        <v>420</v>
      </c>
      <c r="C296" s="9" t="s">
        <v>20</v>
      </c>
      <c r="D296" s="6">
        <v>1</v>
      </c>
      <c r="E296" s="6">
        <v>0</v>
      </c>
      <c r="F296" s="22">
        <f t="shared" ref="F296" si="52">D296*E296</f>
        <v>0</v>
      </c>
    </row>
    <row r="297" spans="1:6" s="13" customFormat="1" ht="25.5">
      <c r="A297" s="26" t="s">
        <v>422</v>
      </c>
      <c r="B297" s="8" t="s">
        <v>383</v>
      </c>
      <c r="C297" s="9" t="s">
        <v>20</v>
      </c>
      <c r="D297" s="6">
        <v>1</v>
      </c>
      <c r="E297" s="6">
        <v>0</v>
      </c>
      <c r="F297" s="22">
        <f t="shared" si="11"/>
        <v>0</v>
      </c>
    </row>
    <row r="298" spans="1:6" s="13" customFormat="1" ht="25.5">
      <c r="A298" s="23">
        <v>16</v>
      </c>
      <c r="B298" s="1" t="s">
        <v>423</v>
      </c>
      <c r="C298" s="2"/>
      <c r="D298" s="3"/>
      <c r="E298" s="3"/>
      <c r="F298" s="34"/>
    </row>
    <row r="299" spans="1:6" s="13" customFormat="1" ht="114.75">
      <c r="A299" s="26" t="s">
        <v>468</v>
      </c>
      <c r="B299" s="8" t="s">
        <v>564</v>
      </c>
      <c r="C299" s="9" t="s">
        <v>20</v>
      </c>
      <c r="D299" s="6">
        <v>1</v>
      </c>
      <c r="E299" s="6">
        <v>0</v>
      </c>
      <c r="F299" s="22">
        <f t="shared" si="11"/>
        <v>0</v>
      </c>
    </row>
    <row r="300" spans="1:6" s="13" customFormat="1" ht="27.75" customHeight="1">
      <c r="A300" s="26" t="s">
        <v>469</v>
      </c>
      <c r="B300" s="8" t="s">
        <v>421</v>
      </c>
      <c r="C300" s="9" t="s">
        <v>20</v>
      </c>
      <c r="D300" s="6">
        <v>1</v>
      </c>
      <c r="E300" s="6">
        <v>0</v>
      </c>
      <c r="F300" s="22">
        <f t="shared" ref="F300" si="53">D300*E300</f>
        <v>0</v>
      </c>
    </row>
    <row r="301" spans="1:6" s="13" customFormat="1" ht="27.75" customHeight="1" thickBot="1">
      <c r="A301" s="26" t="s">
        <v>470</v>
      </c>
      <c r="B301" s="8" t="s">
        <v>72</v>
      </c>
      <c r="C301" s="9" t="s">
        <v>20</v>
      </c>
      <c r="D301" s="6">
        <v>1</v>
      </c>
      <c r="E301" s="6">
        <v>0</v>
      </c>
      <c r="F301" s="22">
        <f t="shared" si="11"/>
        <v>0</v>
      </c>
    </row>
    <row r="302" spans="1:6" s="13" customFormat="1" ht="15.75" thickBot="1">
      <c r="A302" s="65" t="s">
        <v>3</v>
      </c>
      <c r="B302" s="66"/>
      <c r="C302" s="28"/>
      <c r="D302" s="29"/>
      <c r="E302" s="29"/>
      <c r="F302" s="30">
        <f>SUM(F10:F301)</f>
        <v>0</v>
      </c>
    </row>
    <row r="303" spans="1:6" s="13" customFormat="1" ht="15.75" thickBot="1">
      <c r="A303" s="67" t="s">
        <v>70</v>
      </c>
      <c r="B303" s="68"/>
      <c r="C303" s="68"/>
      <c r="D303" s="68"/>
      <c r="E303" s="68"/>
      <c r="F303" s="69"/>
    </row>
    <row r="304" spans="1:6" s="13" customFormat="1" ht="50.1" customHeight="1">
      <c r="A304" s="31">
        <v>1</v>
      </c>
      <c r="B304" s="70" t="s">
        <v>60</v>
      </c>
      <c r="C304" s="71"/>
      <c r="D304" s="71"/>
      <c r="E304" s="71"/>
      <c r="F304" s="72"/>
    </row>
    <row r="305" spans="1:6" s="13" customFormat="1" ht="50.1" customHeight="1">
      <c r="A305" s="32">
        <v>2</v>
      </c>
      <c r="B305" s="59" t="s">
        <v>61</v>
      </c>
      <c r="C305" s="60"/>
      <c r="D305" s="60"/>
      <c r="E305" s="60"/>
      <c r="F305" s="61"/>
    </row>
    <row r="306" spans="1:6" s="13" customFormat="1" ht="50.1" customHeight="1">
      <c r="A306" s="32">
        <v>3</v>
      </c>
      <c r="B306" s="59" t="s">
        <v>71</v>
      </c>
      <c r="C306" s="60"/>
      <c r="D306" s="60"/>
      <c r="E306" s="60"/>
      <c r="F306" s="61"/>
    </row>
    <row r="307" spans="1:6" s="13" customFormat="1" ht="50.1" customHeight="1">
      <c r="A307" s="32">
        <v>4</v>
      </c>
      <c r="B307" s="59" t="s">
        <v>62</v>
      </c>
      <c r="C307" s="60"/>
      <c r="D307" s="60"/>
      <c r="E307" s="60"/>
      <c r="F307" s="61"/>
    </row>
    <row r="308" spans="1:6" s="13" customFormat="1" ht="50.1" customHeight="1">
      <c r="A308" s="32">
        <v>5</v>
      </c>
      <c r="B308" s="59" t="s">
        <v>63</v>
      </c>
      <c r="C308" s="60"/>
      <c r="D308" s="60"/>
      <c r="E308" s="60"/>
      <c r="F308" s="61"/>
    </row>
    <row r="309" spans="1:6" s="13" customFormat="1" ht="50.1" customHeight="1">
      <c r="A309" s="32">
        <v>6</v>
      </c>
      <c r="B309" s="59" t="s">
        <v>64</v>
      </c>
      <c r="C309" s="60"/>
      <c r="D309" s="60"/>
      <c r="E309" s="60"/>
      <c r="F309" s="61"/>
    </row>
    <row r="310" spans="1:6" s="13" customFormat="1" ht="50.1" customHeight="1">
      <c r="A310" s="32">
        <v>7</v>
      </c>
      <c r="B310" s="59" t="s">
        <v>65</v>
      </c>
      <c r="C310" s="60"/>
      <c r="D310" s="60"/>
      <c r="E310" s="60"/>
      <c r="F310" s="61"/>
    </row>
    <row r="311" spans="1:6" s="13" customFormat="1" ht="50.1" customHeight="1">
      <c r="A311" s="32">
        <v>8</v>
      </c>
      <c r="B311" s="59" t="s">
        <v>66</v>
      </c>
      <c r="C311" s="60"/>
      <c r="D311" s="60"/>
      <c r="E311" s="60"/>
      <c r="F311" s="61"/>
    </row>
    <row r="312" spans="1:6" s="13" customFormat="1" ht="50.1" customHeight="1">
      <c r="A312" s="32">
        <v>9</v>
      </c>
      <c r="B312" s="59" t="s">
        <v>67</v>
      </c>
      <c r="C312" s="60"/>
      <c r="D312" s="60"/>
      <c r="E312" s="60"/>
      <c r="F312" s="61"/>
    </row>
    <row r="313" spans="1:6" s="13" customFormat="1" ht="50.1" customHeight="1">
      <c r="A313" s="32">
        <v>10</v>
      </c>
      <c r="B313" s="59" t="s">
        <v>68</v>
      </c>
      <c r="C313" s="60"/>
      <c r="D313" s="60"/>
      <c r="E313" s="60"/>
      <c r="F313" s="61"/>
    </row>
    <row r="314" spans="1:6" s="13" customFormat="1">
      <c r="A314" s="32">
        <v>11</v>
      </c>
      <c r="B314" s="59" t="s">
        <v>69</v>
      </c>
      <c r="C314" s="60"/>
      <c r="D314" s="60"/>
      <c r="E314" s="60"/>
      <c r="F314" s="61"/>
    </row>
    <row r="315" spans="1:6" s="13" customFormat="1" ht="48.75" customHeight="1" thickBot="1">
      <c r="A315" s="33">
        <v>12</v>
      </c>
      <c r="B315" s="62" t="s">
        <v>515</v>
      </c>
      <c r="C315" s="63"/>
      <c r="D315" s="63"/>
      <c r="E315" s="63"/>
      <c r="F315" s="64"/>
    </row>
    <row r="316" spans="1:6" s="13" customFormat="1">
      <c r="A316" s="17"/>
      <c r="B316" s="10"/>
      <c r="C316" s="18"/>
      <c r="D316" s="12"/>
      <c r="E316" s="12"/>
    </row>
    <row r="317" spans="1:6" s="13" customFormat="1">
      <c r="A317" s="17"/>
      <c r="B317" s="10"/>
      <c r="C317" s="18"/>
      <c r="D317" s="12"/>
      <c r="E317" s="12"/>
    </row>
    <row r="318" spans="1:6" s="13" customFormat="1">
      <c r="A318" s="17"/>
      <c r="B318" s="10"/>
      <c r="C318" s="18"/>
      <c r="D318" s="12"/>
      <c r="E318" s="12"/>
    </row>
    <row r="319" spans="1:6" s="13" customFormat="1">
      <c r="A319" s="17"/>
      <c r="B319" s="10"/>
      <c r="C319" s="18"/>
      <c r="D319" s="12"/>
      <c r="E319" s="12"/>
    </row>
    <row r="320" spans="1:6" s="13" customFormat="1">
      <c r="A320" s="17"/>
      <c r="B320" s="10"/>
      <c r="C320" s="18"/>
      <c r="D320" s="12"/>
      <c r="E320" s="12"/>
    </row>
    <row r="321" spans="1:5" s="13" customFormat="1">
      <c r="A321" s="17"/>
      <c r="B321" s="10"/>
      <c r="C321" s="18"/>
      <c r="D321" s="12"/>
      <c r="E321" s="12"/>
    </row>
    <row r="322" spans="1:5" s="13" customFormat="1">
      <c r="A322" s="17"/>
      <c r="B322" s="10"/>
      <c r="C322" s="18"/>
      <c r="D322" s="12"/>
      <c r="E322" s="12"/>
    </row>
    <row r="323" spans="1:5" s="13" customFormat="1">
      <c r="A323" s="17"/>
      <c r="B323" s="10"/>
      <c r="C323" s="18"/>
      <c r="D323" s="12"/>
      <c r="E323" s="12"/>
    </row>
    <row r="324" spans="1:5" s="13" customFormat="1">
      <c r="A324" s="17"/>
      <c r="B324" s="10"/>
      <c r="C324" s="18"/>
      <c r="D324" s="12"/>
      <c r="E324" s="12"/>
    </row>
    <row r="325" spans="1:5" s="13" customFormat="1">
      <c r="A325" s="17"/>
      <c r="B325" s="10"/>
      <c r="C325" s="18"/>
      <c r="D325" s="12"/>
      <c r="E325" s="12"/>
    </row>
    <row r="326" spans="1:5" s="13" customFormat="1">
      <c r="A326" s="17"/>
      <c r="B326" s="10"/>
      <c r="C326" s="18"/>
      <c r="D326" s="12"/>
      <c r="E326" s="12"/>
    </row>
    <row r="327" spans="1:5" s="13" customFormat="1">
      <c r="A327" s="17"/>
      <c r="B327" s="10"/>
      <c r="C327" s="18"/>
      <c r="D327" s="12"/>
      <c r="E327" s="12"/>
    </row>
    <row r="328" spans="1:5" s="13" customFormat="1">
      <c r="A328" s="17"/>
      <c r="B328" s="10"/>
      <c r="C328" s="18"/>
      <c r="D328" s="12"/>
      <c r="E328" s="12"/>
    </row>
    <row r="329" spans="1:5" s="13" customFormat="1">
      <c r="A329" s="17"/>
      <c r="B329" s="10"/>
      <c r="C329" s="18"/>
      <c r="D329" s="12"/>
      <c r="E329" s="12"/>
    </row>
    <row r="330" spans="1:5" s="13" customFormat="1">
      <c r="A330" s="17"/>
      <c r="B330" s="10"/>
      <c r="C330" s="18"/>
      <c r="D330" s="12"/>
      <c r="E330" s="12"/>
    </row>
    <row r="331" spans="1:5" s="13" customFormat="1">
      <c r="A331" s="17"/>
      <c r="B331" s="10"/>
      <c r="C331" s="18"/>
      <c r="D331" s="12"/>
      <c r="E331" s="12"/>
    </row>
    <row r="332" spans="1:5" s="13" customFormat="1">
      <c r="A332" s="17"/>
      <c r="B332" s="10"/>
      <c r="C332" s="18"/>
      <c r="D332" s="12"/>
      <c r="E332" s="12"/>
    </row>
    <row r="333" spans="1:5" s="13" customFormat="1">
      <c r="A333" s="17"/>
      <c r="B333" s="10"/>
      <c r="C333" s="18"/>
      <c r="D333" s="12"/>
      <c r="E333" s="12"/>
    </row>
    <row r="334" spans="1:5" s="13" customFormat="1">
      <c r="A334" s="17"/>
      <c r="B334" s="10"/>
      <c r="C334" s="18"/>
      <c r="D334" s="12"/>
      <c r="E334" s="12"/>
    </row>
    <row r="335" spans="1:5" s="13" customFormat="1">
      <c r="A335" s="17"/>
      <c r="B335" s="10"/>
      <c r="C335" s="18"/>
      <c r="D335" s="12"/>
      <c r="E335" s="12"/>
    </row>
    <row r="336" spans="1:5" s="13" customFormat="1">
      <c r="A336" s="17"/>
      <c r="B336" s="10"/>
      <c r="C336" s="18"/>
      <c r="D336" s="12"/>
      <c r="E336" s="12"/>
    </row>
    <row r="337" spans="1:5" s="13" customFormat="1">
      <c r="A337" s="17"/>
      <c r="B337" s="10"/>
      <c r="C337" s="18"/>
      <c r="D337" s="12"/>
      <c r="E337" s="12"/>
    </row>
    <row r="338" spans="1:5" s="13" customFormat="1">
      <c r="A338" s="17"/>
      <c r="B338" s="10"/>
      <c r="C338" s="18"/>
      <c r="D338" s="12"/>
      <c r="E338" s="12"/>
    </row>
    <row r="339" spans="1:5" s="13" customFormat="1">
      <c r="A339" s="17"/>
      <c r="B339" s="10"/>
      <c r="C339" s="18"/>
      <c r="D339" s="12"/>
      <c r="E339" s="12"/>
    </row>
    <row r="340" spans="1:5" s="13" customFormat="1">
      <c r="A340" s="17"/>
      <c r="B340" s="10"/>
      <c r="C340" s="18"/>
      <c r="D340" s="12"/>
      <c r="E340" s="12"/>
    </row>
    <row r="341" spans="1:5" s="13" customFormat="1">
      <c r="A341" s="17"/>
      <c r="B341" s="10"/>
      <c r="C341" s="18"/>
      <c r="D341" s="12"/>
      <c r="E341" s="12"/>
    </row>
    <row r="342" spans="1:5" s="13" customFormat="1">
      <c r="A342" s="17"/>
      <c r="B342" s="10"/>
      <c r="C342" s="18"/>
      <c r="D342" s="12"/>
      <c r="E342" s="12"/>
    </row>
    <row r="343" spans="1:5" s="13" customFormat="1">
      <c r="A343" s="17"/>
      <c r="B343" s="10"/>
      <c r="C343" s="18"/>
      <c r="D343" s="12"/>
      <c r="E343" s="12"/>
    </row>
    <row r="344" spans="1:5" s="13" customFormat="1">
      <c r="A344" s="17"/>
      <c r="B344" s="10"/>
      <c r="C344" s="18"/>
      <c r="D344" s="12"/>
      <c r="E344" s="12"/>
    </row>
    <row r="345" spans="1:5" s="13" customFormat="1">
      <c r="A345" s="17"/>
      <c r="B345" s="10"/>
      <c r="C345" s="18"/>
      <c r="D345" s="12"/>
      <c r="E345" s="12"/>
    </row>
    <row r="346" spans="1:5" s="13" customFormat="1">
      <c r="A346" s="17"/>
      <c r="B346" s="10"/>
      <c r="C346" s="18"/>
      <c r="D346" s="12"/>
      <c r="E346" s="12"/>
    </row>
    <row r="347" spans="1:5" s="13" customFormat="1">
      <c r="A347" s="17"/>
      <c r="B347" s="10"/>
      <c r="C347" s="18"/>
      <c r="D347" s="12"/>
      <c r="E347" s="12"/>
    </row>
    <row r="348" spans="1:5" s="13" customFormat="1">
      <c r="A348" s="17"/>
      <c r="B348" s="10"/>
      <c r="C348" s="18"/>
      <c r="D348" s="12"/>
      <c r="E348" s="12"/>
    </row>
    <row r="349" spans="1:5" s="13" customFormat="1">
      <c r="A349" s="17"/>
      <c r="B349" s="10"/>
      <c r="C349" s="18"/>
      <c r="D349" s="12"/>
      <c r="E349" s="12"/>
    </row>
    <row r="350" spans="1:5" s="13" customFormat="1">
      <c r="A350" s="17"/>
      <c r="B350" s="10"/>
      <c r="C350" s="18"/>
      <c r="D350" s="12"/>
      <c r="E350" s="12"/>
    </row>
    <row r="351" spans="1:5" s="13" customFormat="1">
      <c r="A351" s="17"/>
      <c r="B351" s="10"/>
      <c r="C351" s="18"/>
      <c r="D351" s="12"/>
      <c r="E351" s="12"/>
    </row>
    <row r="352" spans="1:5" s="13" customFormat="1">
      <c r="A352" s="17"/>
      <c r="B352" s="10"/>
      <c r="C352" s="18"/>
      <c r="D352" s="12"/>
      <c r="E352" s="12"/>
    </row>
    <row r="353" spans="1:5" s="13" customFormat="1">
      <c r="A353" s="17"/>
      <c r="B353" s="10"/>
      <c r="C353" s="18"/>
      <c r="D353" s="12"/>
      <c r="E353" s="12"/>
    </row>
    <row r="354" spans="1:5" s="13" customFormat="1">
      <c r="A354" s="17"/>
      <c r="B354" s="10"/>
      <c r="C354" s="18"/>
      <c r="D354" s="12"/>
      <c r="E354" s="12"/>
    </row>
    <row r="355" spans="1:5" s="13" customFormat="1">
      <c r="A355" s="17"/>
      <c r="B355" s="10"/>
      <c r="C355" s="18"/>
      <c r="D355" s="12"/>
      <c r="E355" s="12"/>
    </row>
    <row r="356" spans="1:5" s="13" customFormat="1">
      <c r="A356" s="17"/>
      <c r="B356" s="10"/>
      <c r="C356" s="18"/>
      <c r="D356" s="12"/>
      <c r="E356" s="12"/>
    </row>
    <row r="357" spans="1:5" s="13" customFormat="1">
      <c r="A357" s="17"/>
      <c r="B357" s="10"/>
      <c r="C357" s="18"/>
      <c r="D357" s="12"/>
      <c r="E357" s="12"/>
    </row>
    <row r="358" spans="1:5" s="13" customFormat="1">
      <c r="A358" s="17"/>
      <c r="B358" s="10"/>
      <c r="C358" s="18"/>
      <c r="D358" s="12"/>
      <c r="E358" s="12"/>
    </row>
    <row r="359" spans="1:5" s="13" customFormat="1">
      <c r="A359" s="17"/>
      <c r="B359" s="10"/>
      <c r="C359" s="18"/>
      <c r="D359" s="12"/>
      <c r="E359" s="12"/>
    </row>
    <row r="360" spans="1:5" s="13" customFormat="1">
      <c r="A360" s="17"/>
      <c r="B360" s="10"/>
      <c r="C360" s="18"/>
      <c r="D360" s="12"/>
      <c r="E360" s="12"/>
    </row>
    <row r="361" spans="1:5" s="13" customFormat="1">
      <c r="A361" s="17"/>
      <c r="B361" s="10"/>
      <c r="C361" s="18"/>
      <c r="D361" s="12"/>
      <c r="E361" s="12"/>
    </row>
    <row r="362" spans="1:5" s="13" customFormat="1">
      <c r="A362" s="17"/>
      <c r="B362" s="10"/>
      <c r="C362" s="18"/>
      <c r="D362" s="12"/>
      <c r="E362" s="12"/>
    </row>
    <row r="363" spans="1:5" s="13" customFormat="1">
      <c r="A363" s="17"/>
      <c r="B363" s="10"/>
      <c r="C363" s="18"/>
      <c r="D363" s="12"/>
      <c r="E363" s="12"/>
    </row>
    <row r="364" spans="1:5" s="13" customFormat="1">
      <c r="A364" s="17"/>
      <c r="B364" s="10"/>
      <c r="C364" s="18"/>
      <c r="D364" s="12"/>
      <c r="E364" s="12"/>
    </row>
    <row r="365" spans="1:5" s="13" customFormat="1">
      <c r="A365" s="17"/>
      <c r="B365" s="10"/>
      <c r="C365" s="18"/>
      <c r="D365" s="12"/>
      <c r="E365" s="12"/>
    </row>
    <row r="366" spans="1:5" s="13" customFormat="1">
      <c r="A366" s="17"/>
      <c r="B366" s="10"/>
      <c r="C366" s="18"/>
      <c r="D366" s="12"/>
      <c r="E366" s="12"/>
    </row>
    <row r="367" spans="1:5" s="13" customFormat="1">
      <c r="A367" s="17"/>
      <c r="B367" s="10"/>
      <c r="C367" s="18"/>
      <c r="D367" s="12"/>
      <c r="E367" s="12"/>
    </row>
    <row r="368" spans="1:5" s="13" customFormat="1">
      <c r="A368" s="17"/>
      <c r="B368" s="10"/>
      <c r="C368" s="18"/>
      <c r="D368" s="12"/>
      <c r="E368" s="12"/>
    </row>
    <row r="369" spans="1:5" s="13" customFormat="1">
      <c r="A369" s="17"/>
      <c r="B369" s="10"/>
      <c r="C369" s="18"/>
      <c r="D369" s="12"/>
      <c r="E369" s="12"/>
    </row>
    <row r="370" spans="1:5" s="13" customFormat="1">
      <c r="A370" s="17"/>
      <c r="B370" s="10"/>
      <c r="C370" s="18"/>
      <c r="D370" s="12"/>
      <c r="E370" s="12"/>
    </row>
    <row r="371" spans="1:5" s="13" customFormat="1">
      <c r="A371" s="17"/>
      <c r="B371" s="10"/>
      <c r="C371" s="18"/>
      <c r="D371" s="12"/>
      <c r="E371" s="12"/>
    </row>
    <row r="372" spans="1:5" s="13" customFormat="1">
      <c r="A372" s="17"/>
      <c r="B372" s="10"/>
      <c r="C372" s="18"/>
      <c r="D372" s="12"/>
      <c r="E372" s="12"/>
    </row>
    <row r="373" spans="1:5" s="13" customFormat="1">
      <c r="A373" s="17"/>
      <c r="B373" s="10"/>
      <c r="C373" s="18"/>
      <c r="D373" s="12"/>
      <c r="E373" s="12"/>
    </row>
    <row r="374" spans="1:5" s="13" customFormat="1">
      <c r="A374" s="17"/>
      <c r="B374" s="10"/>
      <c r="C374" s="18"/>
      <c r="D374" s="12"/>
      <c r="E374" s="12"/>
    </row>
    <row r="375" spans="1:5" s="13" customFormat="1">
      <c r="A375" s="17"/>
      <c r="B375" s="10"/>
      <c r="C375" s="18"/>
      <c r="D375" s="12"/>
      <c r="E375" s="12"/>
    </row>
    <row r="376" spans="1:5" s="13" customFormat="1">
      <c r="A376" s="17"/>
      <c r="B376" s="10"/>
      <c r="C376" s="18"/>
      <c r="D376" s="12"/>
      <c r="E376" s="12"/>
    </row>
    <row r="377" spans="1:5" s="13" customFormat="1">
      <c r="A377" s="17"/>
      <c r="B377" s="10"/>
      <c r="C377" s="18"/>
      <c r="D377" s="12"/>
      <c r="E377" s="12"/>
    </row>
    <row r="378" spans="1:5" s="13" customFormat="1">
      <c r="A378" s="17"/>
      <c r="B378" s="10"/>
      <c r="C378" s="18"/>
      <c r="D378" s="12"/>
      <c r="E378" s="12"/>
    </row>
    <row r="379" spans="1:5" s="13" customFormat="1">
      <c r="A379" s="17"/>
      <c r="B379" s="10"/>
      <c r="C379" s="18"/>
      <c r="D379" s="12"/>
      <c r="E379" s="12"/>
    </row>
    <row r="380" spans="1:5" s="13" customFormat="1">
      <c r="A380" s="17"/>
      <c r="B380" s="10"/>
      <c r="C380" s="18"/>
      <c r="D380" s="12"/>
      <c r="E380" s="12"/>
    </row>
    <row r="381" spans="1:5" s="13" customFormat="1">
      <c r="A381" s="17"/>
      <c r="B381" s="10"/>
      <c r="C381" s="18"/>
      <c r="D381" s="12"/>
      <c r="E381" s="12"/>
    </row>
    <row r="382" spans="1:5" s="13" customFormat="1">
      <c r="A382" s="17"/>
      <c r="B382" s="10"/>
      <c r="C382" s="18"/>
      <c r="D382" s="12"/>
      <c r="E382" s="12"/>
    </row>
    <row r="383" spans="1:5" s="13" customFormat="1">
      <c r="A383" s="17"/>
      <c r="B383" s="15"/>
      <c r="C383" s="15"/>
      <c r="D383" s="16"/>
      <c r="E383" s="16"/>
    </row>
    <row r="384" spans="1:5" s="13" customFormat="1">
      <c r="A384" s="14"/>
      <c r="B384" s="19"/>
      <c r="C384" s="18"/>
      <c r="D384" s="12"/>
      <c r="E384" s="12"/>
    </row>
    <row r="385" spans="1:5" s="13" customFormat="1">
      <c r="A385" s="17"/>
      <c r="B385" s="19"/>
      <c r="C385" s="18"/>
      <c r="D385" s="12"/>
      <c r="E385" s="12"/>
    </row>
    <row r="386" spans="1:5" s="13" customFormat="1">
      <c r="A386" s="17"/>
      <c r="B386" s="19"/>
      <c r="C386" s="18"/>
      <c r="D386" s="12"/>
      <c r="E386" s="12"/>
    </row>
    <row r="387" spans="1:5" s="13" customFormat="1">
      <c r="A387" s="17"/>
      <c r="B387" s="19"/>
      <c r="C387" s="18"/>
      <c r="D387" s="12"/>
      <c r="E387" s="12"/>
    </row>
    <row r="388" spans="1:5" s="13" customFormat="1">
      <c r="A388" s="17"/>
      <c r="B388" s="19"/>
      <c r="C388" s="18"/>
      <c r="D388" s="12"/>
      <c r="E388" s="12"/>
    </row>
    <row r="389" spans="1:5" s="13" customFormat="1">
      <c r="A389" s="17"/>
      <c r="B389" s="19"/>
      <c r="C389" s="18"/>
      <c r="D389" s="12"/>
      <c r="E389" s="12"/>
    </row>
    <row r="390" spans="1:5" s="13" customFormat="1">
      <c r="A390" s="17"/>
      <c r="B390" s="19"/>
      <c r="C390" s="18"/>
      <c r="D390" s="12"/>
      <c r="E390" s="12"/>
    </row>
    <row r="391" spans="1:5" s="13" customFormat="1">
      <c r="A391" s="17"/>
      <c r="B391" s="19"/>
      <c r="C391" s="18"/>
      <c r="D391" s="12"/>
      <c r="E391" s="12"/>
    </row>
    <row r="392" spans="1:5" s="13" customFormat="1">
      <c r="A392" s="17"/>
      <c r="B392" s="19"/>
      <c r="C392" s="18"/>
      <c r="D392" s="12"/>
      <c r="E392" s="12"/>
    </row>
    <row r="393" spans="1:5" s="13" customFormat="1">
      <c r="A393" s="17"/>
      <c r="B393" s="19"/>
      <c r="C393" s="18"/>
      <c r="D393" s="12"/>
      <c r="E393" s="12"/>
    </row>
    <row r="394" spans="1:5" s="13" customFormat="1">
      <c r="A394" s="17"/>
      <c r="B394" s="19"/>
      <c r="C394" s="18"/>
      <c r="D394" s="12"/>
      <c r="E394" s="12"/>
    </row>
    <row r="395" spans="1:5" s="13" customFormat="1">
      <c r="A395" s="17"/>
      <c r="B395" s="19"/>
      <c r="C395" s="18"/>
      <c r="D395" s="12"/>
      <c r="E395" s="12"/>
    </row>
    <row r="396" spans="1:5" s="13" customFormat="1">
      <c r="A396" s="17"/>
      <c r="B396" s="19"/>
      <c r="C396" s="18"/>
      <c r="D396" s="12"/>
      <c r="E396" s="12"/>
    </row>
    <row r="397" spans="1:5" s="13" customFormat="1">
      <c r="A397" s="17"/>
      <c r="B397" s="19"/>
      <c r="C397" s="18"/>
      <c r="D397" s="12"/>
      <c r="E397" s="12"/>
    </row>
    <row r="398" spans="1:5" s="13" customFormat="1">
      <c r="A398" s="17"/>
      <c r="B398" s="19"/>
      <c r="C398" s="18"/>
      <c r="D398" s="12"/>
      <c r="E398" s="12"/>
    </row>
    <row r="399" spans="1:5" s="13" customFormat="1">
      <c r="A399" s="17"/>
      <c r="B399" s="19"/>
      <c r="C399" s="18"/>
      <c r="D399" s="12"/>
      <c r="E399" s="12"/>
    </row>
    <row r="400" spans="1:5" s="13" customFormat="1">
      <c r="A400" s="17"/>
      <c r="B400" s="19"/>
      <c r="C400" s="18"/>
      <c r="D400" s="12"/>
      <c r="E400" s="12"/>
    </row>
    <row r="401" spans="1:5" s="13" customFormat="1">
      <c r="A401" s="17"/>
      <c r="B401" s="19"/>
      <c r="C401" s="18"/>
      <c r="D401" s="12"/>
      <c r="E401" s="12"/>
    </row>
    <row r="402" spans="1:5" s="13" customFormat="1">
      <c r="A402" s="17"/>
      <c r="B402" s="19"/>
      <c r="C402" s="18"/>
      <c r="D402" s="12"/>
      <c r="E402" s="12"/>
    </row>
    <row r="403" spans="1:5" s="13" customFormat="1">
      <c r="A403" s="17"/>
      <c r="B403" s="19"/>
      <c r="C403" s="18"/>
      <c r="D403" s="12"/>
      <c r="E403" s="12"/>
    </row>
    <row r="404" spans="1:5" s="13" customFormat="1">
      <c r="A404" s="17"/>
      <c r="B404" s="19"/>
      <c r="C404" s="18"/>
      <c r="D404" s="12"/>
      <c r="E404" s="12"/>
    </row>
    <row r="405" spans="1:5" s="13" customFormat="1">
      <c r="A405" s="17"/>
      <c r="B405" s="19"/>
      <c r="C405" s="18"/>
      <c r="D405" s="12"/>
      <c r="E405" s="12"/>
    </row>
    <row r="406" spans="1:5" s="13" customFormat="1">
      <c r="A406" s="17"/>
      <c r="B406" s="19"/>
      <c r="C406" s="18"/>
      <c r="D406" s="12"/>
      <c r="E406" s="12"/>
    </row>
    <row r="407" spans="1:5" s="13" customFormat="1">
      <c r="A407" s="17"/>
      <c r="B407" s="19"/>
      <c r="C407" s="18"/>
      <c r="D407" s="12"/>
      <c r="E407" s="12"/>
    </row>
    <row r="408" spans="1:5" s="13" customFormat="1">
      <c r="A408" s="17"/>
      <c r="B408" s="19"/>
      <c r="C408" s="18"/>
      <c r="D408" s="12"/>
      <c r="E408" s="12"/>
    </row>
    <row r="409" spans="1:5" s="13" customFormat="1">
      <c r="A409" s="17"/>
      <c r="B409" s="19"/>
      <c r="C409" s="18"/>
      <c r="D409" s="12"/>
      <c r="E409" s="12"/>
    </row>
    <row r="410" spans="1:5" s="13" customFormat="1">
      <c r="A410" s="17"/>
      <c r="B410" s="19"/>
      <c r="C410" s="18"/>
      <c r="D410" s="12"/>
      <c r="E410" s="12"/>
    </row>
    <row r="411" spans="1:5" s="13" customFormat="1">
      <c r="A411" s="17"/>
      <c r="B411" s="19"/>
      <c r="C411" s="18"/>
      <c r="D411" s="12"/>
      <c r="E411" s="12"/>
    </row>
    <row r="412" spans="1:5" s="13" customFormat="1">
      <c r="A412" s="17"/>
      <c r="B412" s="19"/>
      <c r="C412" s="18"/>
      <c r="D412" s="12"/>
      <c r="E412" s="12"/>
    </row>
    <row r="413" spans="1:5" s="13" customFormat="1">
      <c r="A413" s="17"/>
      <c r="B413" s="19"/>
      <c r="C413" s="18"/>
      <c r="D413" s="12"/>
      <c r="E413" s="12"/>
    </row>
    <row r="414" spans="1:5" s="13" customFormat="1">
      <c r="A414" s="17"/>
      <c r="B414" s="19"/>
      <c r="C414" s="18"/>
      <c r="D414" s="12"/>
      <c r="E414" s="12"/>
    </row>
    <row r="415" spans="1:5" s="13" customFormat="1">
      <c r="A415" s="17"/>
      <c r="B415" s="19"/>
      <c r="C415" s="18"/>
      <c r="D415" s="12"/>
      <c r="E415" s="12"/>
    </row>
    <row r="416" spans="1:5" s="13" customFormat="1">
      <c r="A416" s="17"/>
      <c r="B416" s="19"/>
      <c r="C416" s="18"/>
      <c r="D416" s="12"/>
      <c r="E416" s="12"/>
    </row>
    <row r="417" spans="1:5" s="13" customFormat="1">
      <c r="A417" s="17"/>
      <c r="B417" s="19"/>
      <c r="C417" s="18"/>
      <c r="D417" s="12"/>
      <c r="E417" s="12"/>
    </row>
    <row r="418" spans="1:5" s="13" customFormat="1">
      <c r="A418" s="17"/>
      <c r="B418" s="19"/>
      <c r="C418" s="18"/>
      <c r="D418" s="12"/>
      <c r="E418" s="12"/>
    </row>
    <row r="419" spans="1:5" s="13" customFormat="1">
      <c r="A419" s="17"/>
      <c r="B419" s="19"/>
      <c r="C419" s="18"/>
      <c r="D419" s="12"/>
      <c r="E419" s="12"/>
    </row>
    <row r="420" spans="1:5" s="13" customFormat="1">
      <c r="A420" s="17"/>
      <c r="B420" s="19"/>
      <c r="C420" s="18"/>
      <c r="D420" s="12"/>
      <c r="E420" s="12"/>
    </row>
    <row r="421" spans="1:5" s="13" customFormat="1">
      <c r="A421" s="17"/>
      <c r="B421" s="19"/>
      <c r="C421" s="18"/>
      <c r="D421" s="12"/>
      <c r="E421" s="12"/>
    </row>
    <row r="422" spans="1:5" s="13" customFormat="1">
      <c r="A422" s="17"/>
      <c r="B422" s="10"/>
      <c r="C422" s="11"/>
      <c r="D422" s="12"/>
      <c r="E422" s="12"/>
    </row>
    <row r="423" spans="1:5" s="13" customFormat="1">
      <c r="A423" s="17"/>
      <c r="B423" s="10"/>
      <c r="C423" s="11"/>
      <c r="D423" s="12"/>
      <c r="E423" s="12"/>
    </row>
    <row r="424" spans="1:5" s="13" customFormat="1">
      <c r="A424" s="17"/>
      <c r="B424" s="10"/>
      <c r="C424" s="11"/>
      <c r="D424" s="12"/>
      <c r="E424" s="12"/>
    </row>
    <row r="425" spans="1:5" s="13" customFormat="1">
      <c r="A425" s="17"/>
      <c r="B425" s="10"/>
      <c r="C425" s="11"/>
      <c r="D425" s="12"/>
      <c r="E425" s="12"/>
    </row>
    <row r="426" spans="1:5" s="13" customFormat="1">
      <c r="A426" s="17"/>
      <c r="B426" s="15"/>
      <c r="C426" s="15"/>
      <c r="D426" s="16"/>
      <c r="E426" s="16"/>
    </row>
    <row r="427" spans="1:5" s="13" customFormat="1">
      <c r="A427" s="14"/>
      <c r="B427" s="19"/>
      <c r="C427" s="18"/>
      <c r="D427" s="12"/>
      <c r="E427" s="12"/>
    </row>
    <row r="428" spans="1:5" s="13" customFormat="1">
      <c r="A428" s="17"/>
      <c r="B428" s="19"/>
      <c r="C428" s="18"/>
      <c r="D428" s="12"/>
      <c r="E428" s="12"/>
    </row>
    <row r="429" spans="1:5" s="13" customFormat="1">
      <c r="A429" s="17"/>
      <c r="B429" s="19"/>
      <c r="C429" s="18"/>
      <c r="D429" s="12"/>
      <c r="E429" s="12"/>
    </row>
    <row r="430" spans="1:5" s="13" customFormat="1">
      <c r="A430" s="17"/>
      <c r="B430" s="19"/>
      <c r="C430" s="18"/>
      <c r="D430" s="12"/>
      <c r="E430" s="12"/>
    </row>
    <row r="431" spans="1:5" s="13" customFormat="1">
      <c r="A431" s="17"/>
      <c r="B431" s="19"/>
      <c r="C431" s="18"/>
      <c r="D431" s="12"/>
      <c r="E431" s="12"/>
    </row>
    <row r="432" spans="1:5" s="13" customFormat="1">
      <c r="A432" s="17"/>
      <c r="B432" s="19"/>
      <c r="C432" s="18"/>
      <c r="D432" s="12"/>
      <c r="E432" s="12"/>
    </row>
    <row r="433" spans="1:5" s="13" customFormat="1">
      <c r="A433" s="17"/>
      <c r="B433" s="19"/>
      <c r="C433" s="18"/>
      <c r="D433" s="12"/>
      <c r="E433" s="12"/>
    </row>
    <row r="434" spans="1:5" s="13" customFormat="1">
      <c r="A434" s="17"/>
      <c r="B434" s="19"/>
      <c r="C434" s="18"/>
      <c r="D434" s="12"/>
      <c r="E434" s="12"/>
    </row>
    <row r="435" spans="1:5" s="13" customFormat="1">
      <c r="A435" s="17"/>
      <c r="B435" s="19"/>
      <c r="C435" s="18"/>
      <c r="D435" s="12"/>
      <c r="E435" s="12"/>
    </row>
    <row r="436" spans="1:5" s="13" customFormat="1">
      <c r="A436" s="17"/>
      <c r="B436" s="19"/>
      <c r="C436" s="18"/>
      <c r="D436" s="12"/>
      <c r="E436" s="12"/>
    </row>
    <row r="437" spans="1:5" s="13" customFormat="1">
      <c r="A437" s="17"/>
      <c r="B437" s="19"/>
      <c r="C437" s="18"/>
      <c r="D437" s="12"/>
      <c r="E437" s="12"/>
    </row>
    <row r="438" spans="1:5" s="13" customFormat="1">
      <c r="A438" s="17"/>
      <c r="B438" s="19"/>
      <c r="C438" s="18"/>
      <c r="D438" s="12"/>
      <c r="E438" s="12"/>
    </row>
    <row r="439" spans="1:5" s="13" customFormat="1">
      <c r="A439" s="17"/>
      <c r="B439" s="19"/>
      <c r="C439" s="18"/>
      <c r="D439" s="12"/>
      <c r="E439" s="12"/>
    </row>
    <row r="440" spans="1:5" s="13" customFormat="1">
      <c r="A440" s="17"/>
      <c r="B440" s="19"/>
      <c r="C440" s="18"/>
      <c r="D440" s="12"/>
      <c r="E440" s="12"/>
    </row>
    <row r="441" spans="1:5" s="13" customFormat="1">
      <c r="A441" s="17"/>
      <c r="B441" s="19"/>
      <c r="C441" s="18"/>
      <c r="D441" s="12"/>
      <c r="E441" s="12"/>
    </row>
    <row r="442" spans="1:5" s="13" customFormat="1">
      <c r="A442" s="17"/>
      <c r="B442" s="19"/>
      <c r="C442" s="18"/>
      <c r="D442" s="12"/>
      <c r="E442" s="12"/>
    </row>
    <row r="443" spans="1:5" s="13" customFormat="1">
      <c r="A443" s="17"/>
      <c r="B443" s="19"/>
      <c r="C443" s="18"/>
      <c r="D443" s="12"/>
      <c r="E443" s="12"/>
    </row>
    <row r="444" spans="1:5" s="13" customFormat="1">
      <c r="A444" s="17"/>
      <c r="B444" s="19"/>
      <c r="C444" s="18"/>
      <c r="D444" s="12"/>
      <c r="E444" s="12"/>
    </row>
    <row r="445" spans="1:5" s="13" customFormat="1">
      <c r="A445" s="17"/>
      <c r="B445" s="19"/>
      <c r="C445" s="18"/>
      <c r="D445" s="12"/>
      <c r="E445" s="12"/>
    </row>
    <row r="446" spans="1:5" s="13" customFormat="1">
      <c r="A446" s="17"/>
      <c r="B446" s="19"/>
      <c r="C446" s="18"/>
      <c r="D446" s="12"/>
      <c r="E446" s="12"/>
    </row>
    <row r="447" spans="1:5" s="13" customFormat="1">
      <c r="A447" s="17"/>
      <c r="B447" s="19"/>
      <c r="C447" s="18"/>
      <c r="D447" s="12"/>
      <c r="E447" s="12"/>
    </row>
    <row r="448" spans="1:5" s="13" customFormat="1">
      <c r="A448" s="17"/>
      <c r="B448" s="19"/>
      <c r="C448" s="18"/>
      <c r="D448" s="12"/>
      <c r="E448" s="12"/>
    </row>
    <row r="449" spans="1:5" s="13" customFormat="1">
      <c r="A449" s="17"/>
      <c r="B449" s="10"/>
      <c r="C449" s="18"/>
      <c r="D449" s="12"/>
      <c r="E449" s="12"/>
    </row>
    <row r="450" spans="1:5" s="13" customFormat="1">
      <c r="A450" s="17"/>
      <c r="B450" s="10"/>
      <c r="C450" s="18"/>
      <c r="D450" s="12"/>
      <c r="E450" s="12"/>
    </row>
    <row r="451" spans="1:5" s="13" customFormat="1">
      <c r="A451" s="17"/>
      <c r="B451" s="10"/>
      <c r="C451" s="18"/>
      <c r="D451" s="12"/>
      <c r="E451" s="12"/>
    </row>
    <row r="452" spans="1:5" s="13" customFormat="1">
      <c r="A452" s="17"/>
      <c r="B452" s="10"/>
      <c r="C452" s="18"/>
      <c r="D452" s="12"/>
      <c r="E452" s="12"/>
    </row>
    <row r="453" spans="1:5" s="13" customFormat="1">
      <c r="A453" s="17"/>
      <c r="B453" s="10"/>
      <c r="C453" s="18"/>
      <c r="D453" s="12"/>
      <c r="E453" s="12"/>
    </row>
    <row r="454" spans="1:5" s="13" customFormat="1">
      <c r="A454" s="17"/>
      <c r="B454" s="10"/>
      <c r="C454" s="18"/>
      <c r="D454" s="12"/>
      <c r="E454" s="12"/>
    </row>
    <row r="455" spans="1:5" s="13" customFormat="1">
      <c r="A455" s="17"/>
      <c r="B455" s="10"/>
      <c r="C455" s="18"/>
      <c r="D455" s="12"/>
      <c r="E455" s="12"/>
    </row>
    <row r="456" spans="1:5" s="13" customFormat="1">
      <c r="A456" s="17"/>
      <c r="B456" s="10"/>
      <c r="C456" s="18"/>
      <c r="D456" s="12"/>
      <c r="E456" s="12"/>
    </row>
    <row r="457" spans="1:5" s="13" customFormat="1">
      <c r="A457" s="17"/>
      <c r="B457" s="10"/>
      <c r="C457" s="18"/>
      <c r="D457" s="12"/>
      <c r="E457" s="12"/>
    </row>
    <row r="458" spans="1:5" s="13" customFormat="1">
      <c r="A458" s="17"/>
      <c r="B458" s="10"/>
      <c r="C458" s="18"/>
      <c r="D458" s="12"/>
      <c r="E458" s="12"/>
    </row>
    <row r="459" spans="1:5" s="13" customFormat="1">
      <c r="A459" s="17"/>
      <c r="B459" s="10"/>
      <c r="C459" s="18"/>
      <c r="D459" s="12"/>
      <c r="E459" s="12"/>
    </row>
    <row r="460" spans="1:5" s="13" customFormat="1">
      <c r="A460" s="17"/>
      <c r="B460" s="10"/>
      <c r="C460" s="18"/>
      <c r="D460" s="12"/>
      <c r="E460" s="12"/>
    </row>
    <row r="461" spans="1:5" s="13" customFormat="1">
      <c r="A461" s="17"/>
      <c r="B461" s="10"/>
      <c r="C461" s="18"/>
      <c r="D461" s="12"/>
      <c r="E461" s="12"/>
    </row>
    <row r="462" spans="1:5" s="13" customFormat="1">
      <c r="A462" s="17"/>
      <c r="B462" s="10"/>
      <c r="C462" s="18"/>
      <c r="D462" s="12"/>
      <c r="E462" s="12"/>
    </row>
    <row r="463" spans="1:5" s="13" customFormat="1">
      <c r="A463" s="17"/>
      <c r="B463" s="10"/>
      <c r="C463" s="18"/>
      <c r="D463" s="12"/>
      <c r="E463" s="12"/>
    </row>
    <row r="464" spans="1:5" s="13" customFormat="1">
      <c r="A464" s="17"/>
      <c r="B464" s="10"/>
      <c r="C464" s="18"/>
      <c r="D464" s="12"/>
      <c r="E464" s="12"/>
    </row>
    <row r="465" spans="1:8">
      <c r="A465" s="17"/>
      <c r="B465" s="10"/>
      <c r="C465" s="18"/>
      <c r="D465" s="12"/>
      <c r="E465" s="12"/>
      <c r="F465" s="13"/>
      <c r="G465" s="13"/>
      <c r="H465" s="13"/>
    </row>
    <row r="466" spans="1:8">
      <c r="A466" s="17"/>
      <c r="B466" s="10"/>
      <c r="C466" s="18"/>
      <c r="D466" s="12"/>
      <c r="E466" s="12"/>
      <c r="F466" s="13"/>
      <c r="G466" s="13"/>
      <c r="H466" s="13"/>
    </row>
    <row r="467" spans="1:8">
      <c r="A467" s="17"/>
      <c r="B467" s="10"/>
      <c r="C467" s="18"/>
      <c r="D467" s="12"/>
      <c r="E467" s="12"/>
      <c r="F467" s="13"/>
      <c r="G467" s="13"/>
      <c r="H467" s="13"/>
    </row>
    <row r="468" spans="1:8">
      <c r="A468" s="17"/>
      <c r="B468" s="10"/>
      <c r="C468" s="18"/>
      <c r="D468" s="12"/>
      <c r="E468" s="12"/>
      <c r="F468" s="13"/>
      <c r="G468" s="13"/>
      <c r="H468" s="13"/>
    </row>
    <row r="469" spans="1:8">
      <c r="A469" s="17"/>
      <c r="B469" s="10"/>
      <c r="C469" s="18"/>
      <c r="D469" s="12"/>
      <c r="E469" s="12"/>
      <c r="F469" s="13"/>
      <c r="G469" s="13"/>
      <c r="H469" s="13"/>
    </row>
    <row r="470" spans="1:8">
      <c r="A470" s="17"/>
      <c r="B470" s="10"/>
      <c r="C470" s="18"/>
      <c r="D470" s="12"/>
      <c r="E470" s="12"/>
      <c r="F470" s="13"/>
    </row>
    <row r="471" spans="1:8">
      <c r="A471" s="17"/>
      <c r="B471" s="10"/>
      <c r="C471" s="18"/>
      <c r="D471" s="12"/>
      <c r="E471" s="12"/>
      <c r="F471" s="13"/>
    </row>
    <row r="472" spans="1:8">
      <c r="A472" s="17"/>
      <c r="B472" s="10"/>
      <c r="C472" s="18"/>
      <c r="D472" s="12"/>
      <c r="E472" s="12"/>
      <c r="F472" s="13"/>
    </row>
    <row r="473" spans="1:8">
      <c r="A473" s="17"/>
      <c r="B473" s="10"/>
      <c r="C473" s="18"/>
      <c r="D473" s="12"/>
      <c r="E473" s="12"/>
      <c r="F473" s="13"/>
    </row>
    <row r="474" spans="1:8">
      <c r="A474" s="17"/>
      <c r="B474" s="10"/>
      <c r="C474" s="18"/>
      <c r="D474" s="12"/>
      <c r="E474" s="12"/>
      <c r="F474" s="13"/>
    </row>
    <row r="475" spans="1:8">
      <c r="A475" s="17"/>
      <c r="B475" s="10"/>
      <c r="C475" s="18"/>
      <c r="D475" s="12"/>
      <c r="E475" s="12"/>
      <c r="F475" s="13"/>
    </row>
    <row r="476" spans="1:8">
      <c r="A476" s="17"/>
      <c r="B476" s="10"/>
      <c r="C476" s="18"/>
      <c r="D476" s="12"/>
      <c r="E476" s="12"/>
      <c r="F476" s="13"/>
    </row>
    <row r="477" spans="1:8">
      <c r="A477" s="17"/>
      <c r="B477" s="10"/>
      <c r="C477" s="18"/>
      <c r="D477" s="12"/>
      <c r="E477" s="12"/>
      <c r="F477" s="13"/>
    </row>
    <row r="478" spans="1:8">
      <c r="A478" s="17"/>
      <c r="B478" s="10"/>
      <c r="C478" s="18"/>
      <c r="D478" s="12"/>
      <c r="E478" s="12"/>
      <c r="F478" s="13"/>
    </row>
    <row r="479" spans="1:8">
      <c r="A479" s="17"/>
      <c r="B479" s="10"/>
      <c r="C479" s="18"/>
      <c r="D479" s="12"/>
      <c r="E479" s="12"/>
      <c r="F479" s="13"/>
    </row>
    <row r="480" spans="1:8">
      <c r="A480" s="17"/>
      <c r="B480" s="10"/>
      <c r="C480" s="18"/>
      <c r="D480" s="12"/>
      <c r="E480" s="12"/>
      <c r="F480" s="13"/>
    </row>
    <row r="481" spans="1:6">
      <c r="A481" s="17"/>
      <c r="B481" s="10"/>
      <c r="C481" s="18"/>
      <c r="D481" s="12"/>
      <c r="E481" s="12"/>
      <c r="F481" s="13"/>
    </row>
    <row r="482" spans="1:6">
      <c r="A482" s="17"/>
      <c r="B482" s="10"/>
      <c r="C482" s="18"/>
      <c r="D482" s="12"/>
      <c r="E482" s="12"/>
      <c r="F482" s="13"/>
    </row>
    <row r="483" spans="1:6">
      <c r="A483" s="17"/>
      <c r="B483" s="10"/>
      <c r="C483" s="18"/>
      <c r="D483" s="12"/>
      <c r="E483" s="12"/>
      <c r="F483" s="13"/>
    </row>
    <row r="484" spans="1:6">
      <c r="A484" s="17"/>
    </row>
  </sheetData>
  <mergeCells count="15">
    <mergeCell ref="A1:F6"/>
    <mergeCell ref="B314:F314"/>
    <mergeCell ref="B315:F315"/>
    <mergeCell ref="B306:F306"/>
    <mergeCell ref="B307:F307"/>
    <mergeCell ref="B308:F308"/>
    <mergeCell ref="B309:F309"/>
    <mergeCell ref="B310:F310"/>
    <mergeCell ref="B311:F311"/>
    <mergeCell ref="A302:B302"/>
    <mergeCell ref="A303:F303"/>
    <mergeCell ref="B312:F312"/>
    <mergeCell ref="B313:F313"/>
    <mergeCell ref="B304:F304"/>
    <mergeCell ref="B305:F305"/>
  </mergeCells>
  <pageMargins left="0.17" right="0.56999999999999995" top="0.38" bottom="0.24" header="0.22" footer="0.13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LM_AC_HSQ_00_17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poyares</dc:creator>
  <cp:lastModifiedBy>Fábio</cp:lastModifiedBy>
  <cp:lastPrinted>2017-11-07T16:31:04Z</cp:lastPrinted>
  <dcterms:created xsi:type="dcterms:W3CDTF">2014-03-18T21:10:12Z</dcterms:created>
  <dcterms:modified xsi:type="dcterms:W3CDTF">2017-11-07T16:31:06Z</dcterms:modified>
</cp:coreProperties>
</file>